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3-03 - MP 145.1-149.2-154.6\06 Final Bidding Documents\Addendum\Addendum No. 4\Estimated Quantities Sheet\"/>
    </mc:Choice>
  </mc:AlternateContent>
  <xr:revisionPtr revIDLastSave="0" documentId="13_ncr:1_{BC62FCD8-78A2-4EC7-B1EB-735C5D9157D0}" xr6:coauthVersionLast="47" xr6:coauthVersionMax="47" xr10:uidLastSave="{00000000-0000-0000-0000-000000000000}"/>
  <bookViews>
    <workbookView xWindow="28680" yWindow="-120" windowWidth="29040" windowHeight="15840" xr2:uid="{B38992DC-2367-4BD8-A116-3EA86EF5A935}"/>
  </bookViews>
  <sheets>
    <sheet name="Bid For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5" i="1" l="1"/>
  <c r="E380" i="1" s="1"/>
  <c r="H92" i="1"/>
  <c r="H68" i="1"/>
  <c r="H47" i="1"/>
  <c r="E129" i="1"/>
  <c r="H123" i="1"/>
  <c r="H12" i="1"/>
  <c r="B380" i="1" l="1"/>
  <c r="B375" i="1"/>
  <c r="H370" i="1"/>
  <c r="H350" i="1"/>
  <c r="H315" i="1"/>
  <c r="H296" i="1"/>
  <c r="H286" i="1"/>
  <c r="H275" i="1"/>
  <c r="H250" i="1"/>
  <c r="H210" i="1"/>
  <c r="H203" i="1"/>
  <c r="B188" i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H185" i="1"/>
  <c r="D140" i="1"/>
  <c r="H138" i="1"/>
  <c r="D136" i="1"/>
  <c r="B129" i="1"/>
  <c r="D118" i="1"/>
  <c r="H116" i="1"/>
  <c r="B51" i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10" i="1"/>
  <c r="B11" i="1" s="1"/>
  <c r="B9" i="1"/>
  <c r="B15" i="1" l="1"/>
  <c r="D7" i="1"/>
  <c r="B71" i="1"/>
  <c r="D49" i="1"/>
  <c r="B72" i="1" l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5" i="1" s="1"/>
  <c r="B16" i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D14" i="1" s="1"/>
  <c r="B96" i="1" l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D94" i="1"/>
  <c r="D70" i="1"/>
</calcChain>
</file>

<file path=xl/sharedStrings.xml><?xml version="1.0" encoding="utf-8"?>
<sst xmlns="http://schemas.openxmlformats.org/spreadsheetml/2006/main" count="723" uniqueCount="322">
  <si>
    <t>PROJECT NO. 43-23-03</t>
  </si>
  <si>
    <t>BID FORM</t>
  </si>
  <si>
    <t>PART A</t>
  </si>
  <si>
    <t>Ref.</t>
  </si>
  <si>
    <t>Item</t>
  </si>
  <si>
    <t>Approx.</t>
  </si>
  <si>
    <t>Unit</t>
  </si>
  <si>
    <t>Extended</t>
  </si>
  <si>
    <t>No.</t>
  </si>
  <si>
    <t>Item Description</t>
  </si>
  <si>
    <t>Quantity</t>
  </si>
  <si>
    <t>Cost</t>
  </si>
  <si>
    <t>Bid Amount</t>
  </si>
  <si>
    <t>IB.ART.6</t>
  </si>
  <si>
    <t>PREMIUM FOR CONTRACT PERFORMANCE BOND AND PAYMENT BOND</t>
  </si>
  <si>
    <t>LUMP SUM</t>
  </si>
  <si>
    <t>SP 619</t>
  </si>
  <si>
    <t>FIELD OFFICE</t>
  </si>
  <si>
    <t>SP 623</t>
  </si>
  <si>
    <t>CONSTRUCTION LAYOUT SURVEY</t>
  </si>
  <si>
    <t>MOBILIZATION</t>
  </si>
  <si>
    <t>TOTAL - GENERAL</t>
  </si>
  <si>
    <t>PAVEMENT REMOVED</t>
  </si>
  <si>
    <t>SQ. YD.</t>
  </si>
  <si>
    <t>APPROACH SLAB REMOVED</t>
  </si>
  <si>
    <t>CONCRETE MEDIAN REMOVED</t>
  </si>
  <si>
    <t>GUARDRAIL REMOVED</t>
  </si>
  <si>
    <t>FOOT</t>
  </si>
  <si>
    <t>BRIDGE TERMINAL ASSEMBLY REMOVED</t>
  </si>
  <si>
    <t>EACH</t>
  </si>
  <si>
    <t>EMBANKMENT</t>
  </si>
  <si>
    <t>CU. YD.</t>
  </si>
  <si>
    <t>EXCAVATION</t>
  </si>
  <si>
    <t>SUBGRADE COMPACTION</t>
  </si>
  <si>
    <t>ASPHALT CONCRETE BASE, PG64-22</t>
  </si>
  <si>
    <t>AGGREGATE BASE</t>
  </si>
  <si>
    <t>SP 402</t>
  </si>
  <si>
    <t>ASPHALT CONCRETE FOR SHOULDERS</t>
  </si>
  <si>
    <t>TACK COAT</t>
  </si>
  <si>
    <t>GAL.</t>
  </si>
  <si>
    <t>ASPHALT CONCRETE INTERMEDIATE COURSE, TYPE 2, PG64-22</t>
  </si>
  <si>
    <t>ASPHALT CONCRETE SURFACE COURSE, TYPE 1, PG64-22</t>
  </si>
  <si>
    <t>REINFORCED CONCRETE APPROACH SLABS</t>
  </si>
  <si>
    <t>TIED CONCRETE BLOCK MAT, WITH TYPE 2 UNDERLAYMENT</t>
  </si>
  <si>
    <t>GUARDRAIL, TYPE MGS WITH LONG POSTS</t>
  </si>
  <si>
    <t>MGS BRIDGE TERMINAL ASSEMBLY, TYPE 1</t>
  </si>
  <si>
    <t>FENCE REMOVED AND REBUILT</t>
  </si>
  <si>
    <t>CURB, TYPE 1</t>
  </si>
  <si>
    <t>4" CONCRETE MEDIAN</t>
  </si>
  <si>
    <t>CATCH BASIN ADJUSTED TO GRADE</t>
  </si>
  <si>
    <t>SP 614</t>
  </si>
  <si>
    <t>MAINTAINING TRAFFIC</t>
  </si>
  <si>
    <t>SP 614ZP</t>
  </si>
  <si>
    <t>ZONE PERSON WITH ZONE VEHICLE</t>
  </si>
  <si>
    <t>HOURS</t>
  </si>
  <si>
    <t>REPLACEMENT SIGN</t>
  </si>
  <si>
    <t>SIGNING MISC.: ADDITIONAL SIGNS, GROUND MOUNTED</t>
  </si>
  <si>
    <t>SQ. FT.</t>
  </si>
  <si>
    <t>PAVEMENT FOR MAINTAINING TRAFFIC, CLASS A</t>
  </si>
  <si>
    <t>EDGE LINE, 6" TYPE 1</t>
  </si>
  <si>
    <t>MILE</t>
  </si>
  <si>
    <t>CENTER LINE, TYPE 1</t>
  </si>
  <si>
    <t>SEEDING AND MULCHING</t>
  </si>
  <si>
    <t>TOPSOIL</t>
  </si>
  <si>
    <t>CU.YD.</t>
  </si>
  <si>
    <t>EROSION CONTROL</t>
  </si>
  <si>
    <t>TOTAL</t>
  </si>
  <si>
    <t>SP 202</t>
  </si>
  <si>
    <t>PORTIONS OF STRUCTURE REMOVED</t>
  </si>
  <si>
    <t>SP 509</t>
  </si>
  <si>
    <t>EPOXY COATED REINFORCING STEEL</t>
  </si>
  <si>
    <t>POUND</t>
  </si>
  <si>
    <t>REINFORCING STEEL, REPLACEMENT OF EXISTING REINFORCING STEEL</t>
  </si>
  <si>
    <t>CLASS QC2 CONCRETE, SUPERSTRUCTURE DECK SLAB</t>
  </si>
  <si>
    <t>CU. YD</t>
  </si>
  <si>
    <t>CLASS QC2 CONCRETE, BARRIERS AND PARAPETS, USING TYPE 1 CEMENT</t>
  </si>
  <si>
    <t>CLASS QC2 CONCRETE, ABUTMENT SLABS</t>
  </si>
  <si>
    <t>CLASS QC2 CONCRETE, FOR PREPLACEMENT TESTING</t>
  </si>
  <si>
    <t xml:space="preserve">WELDED SHEAR STUD CONNECTORS </t>
  </si>
  <si>
    <t>TRIMMING OF BEAM END</t>
  </si>
  <si>
    <t>SP 516A</t>
  </si>
  <si>
    <t>CRACK REPAIR USING EPOXY INJECTION</t>
  </si>
  <si>
    <t>SP 516B</t>
  </si>
  <si>
    <t>SEALING OF CONSTRUCTION JOINTS</t>
  </si>
  <si>
    <t>SP 516 G</t>
  </si>
  <si>
    <t>REPLACE EXPANSION BEARING DEVICE</t>
  </si>
  <si>
    <t xml:space="preserve">EACH </t>
  </si>
  <si>
    <t>SP 519</t>
  </si>
  <si>
    <t>PATCHING OF CONCRETE STRUCTURES</t>
  </si>
  <si>
    <t>SP 527</t>
  </si>
  <si>
    <t>FALSEWORK, TEMPORARY BRACING AND PROTECTIVE STRUCTURES</t>
  </si>
  <si>
    <t>SP 533</t>
  </si>
  <si>
    <t>3" CONTINUOUS STRIP SEAL IN STRUCTURAL STEEL JOINT</t>
  </si>
  <si>
    <t>SP 533A</t>
  </si>
  <si>
    <t>1 1/2" ELASTOMERIC COMPRESSION SEAL IN STRUCTURAL STEEL JOINT</t>
  </si>
  <si>
    <t>SP 536</t>
  </si>
  <si>
    <t>CONCRETE WEATHERPROOFING, SUBSTRUCTURE</t>
  </si>
  <si>
    <t>CONCRETE WEATHERPROOFING, DECK, ABUTMENT SLABS, AND APPROACH SLABS</t>
  </si>
  <si>
    <t>DOWEL HOLES WITH NON-SHRINK, NON-METALLIC GROUT</t>
  </si>
  <si>
    <t>CLASS QC1 CONCRETE, ABUTMENT NOT INCLUDING FOOTING</t>
  </si>
  <si>
    <t>513</t>
  </si>
  <si>
    <t>SP 516 J</t>
  </si>
  <si>
    <t>REPLACE FIXED BEARING DEVICE</t>
  </si>
  <si>
    <t>SP 607</t>
  </si>
  <si>
    <t>TYPE II FENCE, ALL ALUMINUM  (6'-0" CHAIN LINK WITH SPECIALS)</t>
  </si>
  <si>
    <t>TYPE I FENCE, ALL ALUMINUM  (9'-0" CHAIN LINK WITH SPECIALS)</t>
  </si>
  <si>
    <t>LUMP</t>
  </si>
  <si>
    <t>SPECIAL</t>
  </si>
  <si>
    <t>BEARING PEDESTAL REPLACEMENT</t>
  </si>
  <si>
    <t>SUMMARY</t>
  </si>
  <si>
    <t>PART B</t>
  </si>
  <si>
    <t>PROJECT DVD RECORDING (SEE PROPOSAL NOTES)(INCLUDES STEARNS &amp; JENNINGS)</t>
  </si>
  <si>
    <t>CLEARING AND GRUBBING</t>
  </si>
  <si>
    <t>HEADWALL REMOVED</t>
  </si>
  <si>
    <t>SY</t>
  </si>
  <si>
    <t>WALK REMOVED</t>
  </si>
  <si>
    <t>SF</t>
  </si>
  <si>
    <t>CURB REMOVED</t>
  </si>
  <si>
    <t>FT</t>
  </si>
  <si>
    <t>PIPE REMOVED, 24" AND UNDER</t>
  </si>
  <si>
    <t>PIPE REMOVED, OVER 24"</t>
  </si>
  <si>
    <t>CATCH BASIN REMOVED</t>
  </si>
  <si>
    <t>INLET REMOVED</t>
  </si>
  <si>
    <t>FENCE REMOVED</t>
  </si>
  <si>
    <t>REMOVAL MISC.: COMMERCIAL SIGN FOUNDATION, PARCEL 6</t>
  </si>
  <si>
    <t>REMOVAL MISC.: DELINEATOR</t>
  </si>
  <si>
    <t>REMOVAL MISC.: GATE &amp; POSTS IN CONC.</t>
  </si>
  <si>
    <t>REMOVAL MISC.: LEACH FIELD</t>
  </si>
  <si>
    <t>REMOVAL MISC.: LIGHT POLE</t>
  </si>
  <si>
    <t>ABANDON MISC.: TEST TEE</t>
  </si>
  <si>
    <t>CY</t>
  </si>
  <si>
    <t>EMBANKMENT, AS PER PLAN</t>
  </si>
  <si>
    <t>ROADWAY, MISC.: MONITORING WELL ADJUSTED TO GRADE</t>
  </si>
  <si>
    <t>EXCAVATION OF SUBGRADE</t>
  </si>
  <si>
    <t>GRANULAR EMBANKMENT, AS PER PLAN</t>
  </si>
  <si>
    <t>PROOF ROLLING</t>
  </si>
  <si>
    <t>HOUR</t>
  </si>
  <si>
    <t>GEOTEXTILE FABRIC</t>
  </si>
  <si>
    <t>GEOGRID</t>
  </si>
  <si>
    <t>CEMENT</t>
  </si>
  <si>
    <t>TON</t>
  </si>
  <si>
    <t>CURING COAT</t>
  </si>
  <si>
    <t>CEMENT STABILIZED SUBGRADE, 14 INCHES DEEP</t>
  </si>
  <si>
    <t>MIXTURE DESIGN FOR CHEMICALLY STABILIZED SOILS</t>
  </si>
  <si>
    <t>LINEAR GRADING, MISC.: TREELAWN</t>
  </si>
  <si>
    <t>GUARDRAIL, TYPE MGS</t>
  </si>
  <si>
    <t>ANCHOR ASSEMBLY, MGS TYPE E</t>
  </si>
  <si>
    <t>ANCHOR ASSEMBLY, MGS TYPE T</t>
  </si>
  <si>
    <t>4" CONCRETE WALK, AS PER PLAN</t>
  </si>
  <si>
    <t>2" ASPHALT CONCRETE WALK</t>
  </si>
  <si>
    <t>CURB RAMP, TYPE "A1"</t>
  </si>
  <si>
    <t>DETECTABLE WARNING</t>
  </si>
  <si>
    <t>MAILBOX SUPPORT SYSTEM, SINGLE</t>
  </si>
  <si>
    <t>MAILBOX SUPPORT SYSTEM, DOUBLE</t>
  </si>
  <si>
    <t>MAILBOX</t>
  </si>
  <si>
    <t>MONUMENT REFERENCING</t>
  </si>
  <si>
    <t>PART B - EROSION CONTROL (Ref. Nos. 146-160)</t>
  </si>
  <si>
    <t>CRUSHED AGGREGATE SLOPE PROTECTION</t>
  </si>
  <si>
    <t>ROCK CHANNEL PROTECTION, TYPE C WITH FILTER</t>
  </si>
  <si>
    <t>WATER</t>
  </si>
  <si>
    <t>MGAL</t>
  </si>
  <si>
    <t>CALCIUM CHLORIDE</t>
  </si>
  <si>
    <t>SOIL ANALYSIS TEST</t>
  </si>
  <si>
    <t>SEEDING AND MULCHING, AS PER PLAN</t>
  </si>
  <si>
    <t>COMMERCIAL FERTILIZER</t>
  </si>
  <si>
    <t>LIME</t>
  </si>
  <si>
    <t>ACRE</t>
  </si>
  <si>
    <t>MOWING</t>
  </si>
  <si>
    <t>MSF</t>
  </si>
  <si>
    <t>STORM WATER POLLUTION PREVENTION PLAN</t>
  </si>
  <si>
    <t>STORM WATER POLLUTION PREVENTION INSPECTIONS</t>
  </si>
  <si>
    <t>STORM WATER POLLUTION PREVENTION INSPECTION SOFTWARE</t>
  </si>
  <si>
    <t>PART B - ENVIRONMENTAL/REMEDIATION  (Ref. Nos. 161-164)</t>
  </si>
  <si>
    <t>WORK INVOLVING NON-REGULATED MATERIALS</t>
  </si>
  <si>
    <t>WORK INVOLVING PETROLEUM CONTAMINATED SOIL</t>
  </si>
  <si>
    <t>WORK INVOLVING NON-REGULATED WATER</t>
  </si>
  <si>
    <t>GAL</t>
  </si>
  <si>
    <t>WORK INVOLVING REGULATED WATER</t>
  </si>
  <si>
    <t>PART B - DRAINAGE (Ref. Nos. 165-201)</t>
  </si>
  <si>
    <t>CONCRETE MASONRY</t>
  </si>
  <si>
    <t>6" UNCLASSIFIED PIPE UNDERDRAINS</t>
  </si>
  <si>
    <t>6" BASE PIPE UNDERDRAINS</t>
  </si>
  <si>
    <t>6" CONDUIT, TYPE F FOR UNDERDRAIN OUTLETS</t>
  </si>
  <si>
    <t>6" CONDUIT, TYPE B</t>
  </si>
  <si>
    <t>6" CONDUIT, TYPE F</t>
  </si>
  <si>
    <t>12" CONDUIT, TYPE B</t>
  </si>
  <si>
    <t>12" CONDUIT, TYPE B, AS PER PLAN</t>
  </si>
  <si>
    <t>12" CONDUIT, TYPE C</t>
  </si>
  <si>
    <t>12" CONDUIT, TYPE C, AS PER PLAN</t>
  </si>
  <si>
    <t>12" CONDUIT, TYPE D</t>
  </si>
  <si>
    <t>12" CONDUIT, TYPE F</t>
  </si>
  <si>
    <t>15" CONDUIT, TYPE B</t>
  </si>
  <si>
    <t>18" CONDUIT, TYPE B</t>
  </si>
  <si>
    <t>18" CONDUIT, TYPE C</t>
  </si>
  <si>
    <t>24" CONDUIT, TYPE A, 706.02</t>
  </si>
  <si>
    <t>24" CONDUIT, TYPE B</t>
  </si>
  <si>
    <t>24" CONDUIT, TYPE C</t>
  </si>
  <si>
    <t>30" CONDUIT, TYPE A, 706.02</t>
  </si>
  <si>
    <t>30" CONDUIT, TYPE C</t>
  </si>
  <si>
    <t>CONDUIT, MISC.: 6" CONDUIT, TYPE B, FOR DRAINAGE CONNECTION</t>
  </si>
  <si>
    <t>CONDUIT, MISC.: 6" CONDUIT, TYPE C, FOR DRAINAGE CONNECTION</t>
  </si>
  <si>
    <t>CATCH BASIN, NO. 2-2A, AS PER PLAN</t>
  </si>
  <si>
    <t>CATCH BASIN, NO. 2-2B</t>
  </si>
  <si>
    <t>CATCH BASIN, NO. 2-2B, AS PER PLAN</t>
  </si>
  <si>
    <t>CATCH BASIN, CUYAHOGA COUNTY NO. 3C</t>
  </si>
  <si>
    <t>CATCH BASIN, CUYAHOGA COUNTY, TWIN 3C</t>
  </si>
  <si>
    <t>INLET, SIDE DITCH</t>
  </si>
  <si>
    <t>INLET, SIDE DITCH, AS PER PLAN</t>
  </si>
  <si>
    <t>MANHOLE, NO. 3, 48" BASE</t>
  </si>
  <si>
    <t>MANHOLE, NO. 3, 60" BASE</t>
  </si>
  <si>
    <t>MANHOLE, NO. 3 WITH 108" BASE I.D. AND 12" WEIR</t>
  </si>
  <si>
    <t>MANUFACTURED WATER QUALITY STRUCTURE, TYPE 4</t>
  </si>
  <si>
    <t>LB</t>
  </si>
  <si>
    <t>PART B - PAVEMENT (Ref. Nos. 202-223)</t>
  </si>
  <si>
    <t>PAVEMENT REPAIR, AS PER PLAN</t>
  </si>
  <si>
    <t>PAVEMENT PLANING, ASPHALT CONCRETE</t>
  </si>
  <si>
    <t>PAVEMENT PLANING, ASPHALT CONCRETE, AS PER PLAN</t>
  </si>
  <si>
    <t>ASPHALT CONCRETE BASE, PG64-22, (449), (DRIVEWAYS), AS PER PLAN</t>
  </si>
  <si>
    <t>AGGREGATE BASE, AS PER PLAN</t>
  </si>
  <si>
    <t>NON-TRACKING TACK COAT</t>
  </si>
  <si>
    <t>PRIME COAT</t>
  </si>
  <si>
    <t>STABILIZED CRUSHED AGGREGATE, AS PER PLAN</t>
  </si>
  <si>
    <t>AGGREGATE, SINGLE CHIP SEAL, TYPE A</t>
  </si>
  <si>
    <t>ASPHALT CONCRETE SURFACE COURSE, TYPE 1, (449), PG64-22, AS PER PLAN</t>
  </si>
  <si>
    <t>ASPHALT CONCRETE INTERMEDIATE COURSE, TYPE 2, (449), AS PER PLAN</t>
  </si>
  <si>
    <t>ASPHALT CONCRETE SURFACE COURSE, TYPE 1, (449), (DRIVEWAYS), AS PER PLAN</t>
  </si>
  <si>
    <t xml:space="preserve">EMULSION, SINGLE CHIP SEAL, TYPE A </t>
  </si>
  <si>
    <t>6" NON-REINFORCED CONCRETE PAVEMENT, CLASS QC MS, AS PER PLAN</t>
  </si>
  <si>
    <t>8" NON-REINFORCED CONCRETE PAVEMENT, CLASS QC MS, AS PER PLAN</t>
  </si>
  <si>
    <t>9" NON-REINFORCED CONCRETE PAVEMENT, CLASS QC 1P, AS PER PLAN</t>
  </si>
  <si>
    <t>CURB, TYPE 2-A, AS PER PLAN</t>
  </si>
  <si>
    <t>CURB, TYPE 3-A, AS PER PLAN</t>
  </si>
  <si>
    <t>CURB, TYPE 6, AS PER PLAN</t>
  </si>
  <si>
    <t>6" CONCRETE TRAFFIC ISLAND</t>
  </si>
  <si>
    <t>PRESSURE RELIEF JOINT, CUYAHOGA COUNTY, TYPE B</t>
  </si>
  <si>
    <t>PART B - SANITARY SEWER (Ref. Nos. 224-231)</t>
  </si>
  <si>
    <t>6" CONDUIT, TYPE B (SANITARY)</t>
  </si>
  <si>
    <t>8" CONDUIT, TYPE B (SANITARY, SDR 26)</t>
  </si>
  <si>
    <t>CONDUIT, MISC.: 6" CONDUIT, TYPE B, FOR DRAINAGE CONNECTION, AS PER PLAN</t>
  </si>
  <si>
    <t>CONDUIT, MISC.: 6" CONDUIT, TYPE C, FOR DRAINAGE CONNECTION, AS PER PLAN</t>
  </si>
  <si>
    <t>MANHOLE, NO. 3 (SANITARY)</t>
  </si>
  <si>
    <t>DRAINAGE STRUCTURE, MISC.: INSTALL SANITARY MANHOLE CONNECTION</t>
  </si>
  <si>
    <t>DRAINAGE STRUCTURE, MISC.: TEST TEE</t>
  </si>
  <si>
    <t>DRAINAGE STRUCTURE, MISC.: TEST TEE, AS PER PLAN</t>
  </si>
  <si>
    <t>PART B - WATER WORK (Ref. Nos. 232-238)</t>
  </si>
  <si>
    <t>6" FIRE HYDRANT (INSTALLED TO THE EXISTING WATER MAIN)</t>
  </si>
  <si>
    <t>FIRE HYDRANT ADJUSTED TO GRADE</t>
  </si>
  <si>
    <t>FIRE HYDRANT REMOVED (PLUGGED-IN TO THE WATER MAIN)</t>
  </si>
  <si>
    <t>VALVE BOX ADJUSTED TO GRADE</t>
  </si>
  <si>
    <t>16" WATER MAIN DIP CLASS 52 PUSH ON JOINTS AND FITTINGS, CITY OF CLEVELAND</t>
  </si>
  <si>
    <t>16" CUTTING IN SLEEVE, VALVE WITH VALVE BOX, CITY OF CLEVELAND</t>
  </si>
  <si>
    <t>RETAP, RECONNECT AND EXTEND 1" COPPER WATER SERVICE CONNECTION</t>
  </si>
  <si>
    <t>PART B - TRAFFIC CONTROL (Ref. Nos. 239-254)</t>
  </si>
  <si>
    <t>GROUND MOUNTED SUPPORT, NO. 3 POST</t>
  </si>
  <si>
    <t>SIGN HANGER ASSEMBLY, MAST ARM, AS PER PLAN</t>
  </si>
  <si>
    <t>SIGN, FLAT SHEET</t>
  </si>
  <si>
    <t>SIGN, STREET NAME, AS PER PLAN</t>
  </si>
  <si>
    <t>SIGN ERECTED, FLAT SHEET</t>
  </si>
  <si>
    <t>EDGE LINE, 4", TYPE 1</t>
  </si>
  <si>
    <t>REMOVAL OF GROUND MOUNTED SIGN AND DISPOSAL</t>
  </si>
  <si>
    <t>CENTER LINE</t>
  </si>
  <si>
    <t>CHANNELIZING LINE, 8"</t>
  </si>
  <si>
    <t>STOP LINE</t>
  </si>
  <si>
    <t>CROSSWALK LINE, 12"</t>
  </si>
  <si>
    <t>TRANSVERSE/DIAGONAL LINE</t>
  </si>
  <si>
    <t>STOP LINE, TYPE 1</t>
  </si>
  <si>
    <t>LANE ARROW</t>
  </si>
  <si>
    <t>CROSSWALK LINE, 12", TYPE 1</t>
  </si>
  <si>
    <t>PART B - TRAFFIC SIGNALS (Ref. Nos. 255-286)</t>
  </si>
  <si>
    <t>CONDUIT, 3", 725.051</t>
  </si>
  <si>
    <t>CONDUIT, JACKED OR DRILLED, 725.051, 4"</t>
  </si>
  <si>
    <t>TRENCH</t>
  </si>
  <si>
    <t>PULL BOX, 725.06, SIZE 7</t>
  </si>
  <si>
    <t>PULL BOX, 725.06, SIZE 18</t>
  </si>
  <si>
    <t>GROUND ROD</t>
  </si>
  <si>
    <t>UNDERGROUND WARNING/MARKING TAPE</t>
  </si>
  <si>
    <t>VEHICULAR SIGNAL HEAD, (LED), 3-SECTION, 12" LENS, 1-WAY, POLYCARBONATE</t>
  </si>
  <si>
    <t>VEHICULAR SIGNAL HEAD, (LED), 5-SECTION, 12" LENS, 1-WAY, POLYCARBONATE</t>
  </si>
  <si>
    <t>PEDESTRIAN SIGNAL HEAD (LED), TYPE D2, COUNTDOWN, AS PER PLAN</t>
  </si>
  <si>
    <t>COVERING OF VEHICULAR SIGNAL HEAD</t>
  </si>
  <si>
    <t>COVERING OF PEDESTRIAN SIGNAL HEAD</t>
  </si>
  <si>
    <t>PEDESTRIAN PUSHBUTTON</t>
  </si>
  <si>
    <t>SIGNAL CABLE, 3 CONDUCTOR, NO. 14 AWG</t>
  </si>
  <si>
    <t>SIGNAL CABLE, 5 CONDUCTOR, NO. 14 AWG</t>
  </si>
  <si>
    <t>SIGNAL CABLE, 7 CONDUCTOR, NO. 14 AWG</t>
  </si>
  <si>
    <t>SIGNAL SUPPORT FOUNDATION</t>
  </si>
  <si>
    <t>PEDESTAL FOUNDATION</t>
  </si>
  <si>
    <t>TEST HOLE PERFORMED</t>
  </si>
  <si>
    <t>POWER CABLE, 3 CONDUCTOR, NO. 6 AWG</t>
  </si>
  <si>
    <t>SERVICE CABLE, 3 CONDUCTOR, NO. 6 AWG</t>
  </si>
  <si>
    <t>POWER SERVICE</t>
  </si>
  <si>
    <t>CONDUIT RISER, 3" DIAMETER</t>
  </si>
  <si>
    <t>SIGNAL SUPPORT, TYPE TC-81.22, DESIGN 12</t>
  </si>
  <si>
    <t>SIGNAL SUPPORT, TYPE TC-81.22, DESIGN 13</t>
  </si>
  <si>
    <t>PEDESTAL, 8'</t>
  </si>
  <si>
    <t>REMOVAL OF TRAFFIC SIGNAL INSTALLATION</t>
  </si>
  <si>
    <t>CABINET, TYPE TS-2</t>
  </si>
  <si>
    <t>CABINET FOUNDATION</t>
  </si>
  <si>
    <t>CONTROLLER WORK PAD</t>
  </si>
  <si>
    <t>ATC CONTROLLER</t>
  </si>
  <si>
    <t>VIDEO DETECTION SYSTEM, AS PER PLAN</t>
  </si>
  <si>
    <t>PART B - MAINTENANCE OF TRAFFIC PART B (Ref. Nos. 287 - 303)</t>
  </si>
  <si>
    <t>TRAFFIC COMPACTED SURFACE, TYPE A OR B, AS PER PLAN</t>
  </si>
  <si>
    <t>COMPACTED AGGREGATE, AS PER PLAN</t>
  </si>
  <si>
    <t>LAW ENFORCEMENT OFFICER WITH PATROL CAR FOR ASSISTANCE</t>
  </si>
  <si>
    <t>DETOUR SIGNING, AS PER PLAN</t>
  </si>
  <si>
    <t>ASPHALT CONCRETE FOR MAINTAINING TRAFFIC</t>
  </si>
  <si>
    <t>MAINTAINING TRAFFIC MISC.: MOT TRAFFIC SIGNAL INSTALLATIONS</t>
  </si>
  <si>
    <t>WORK ZONE CENTER LINE, CLASS 1, 642 PAINT</t>
  </si>
  <si>
    <t>WORK ZONE EDGE LINE, CLASS I, 4", 642 PAINT</t>
  </si>
  <si>
    <t>WORK ZONE EDGE LINE, CLASS I, 4", 740.06, TYPE I</t>
  </si>
  <si>
    <t>WORK ZONE STOP LINE, CLASS I, 642 PAINT</t>
  </si>
  <si>
    <t>WORK ZONE STOP LINE, CLASS I, 740.06, TYPE I</t>
  </si>
  <si>
    <t>BUSINESS ENTRANCE SIGN</t>
  </si>
  <si>
    <t>WORK ZONE CROSSWALK LINE, CLASS 1, 12". 642 PAINT</t>
  </si>
  <si>
    <t>PAVEMENT FOR MAINTAINING TRAFFIC, CLASS B</t>
  </si>
  <si>
    <t>WORK ZONE TRAFFIC SIGNAL</t>
  </si>
  <si>
    <t>M.GAL</t>
  </si>
  <si>
    <t>MISCELLANEOUS METAL</t>
  </si>
  <si>
    <t xml:space="preserve">DRAINAGE STRUCTURE, MISC.: TEST TEE RECONSTRUCTED TO GRADE </t>
  </si>
  <si>
    <t xml:space="preserve">DRAINAGE STRUCTURE, MISC.: TEST TEE ADJUSTED TO GRADE </t>
  </si>
  <si>
    <t xml:space="preserve">DRAINAGE STRUCTURE, MISC.: TEST TEE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</si>
</sst>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.5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1.5"/>
      <color theme="1"/>
      <name val="Arial"/>
      <family val="2"/>
    </font>
    <font>
      <sz val="11.5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indexed="64"/>
      </top>
      <bottom style="medium">
        <color theme="0" tint="-0.34998626667073579"/>
      </bottom>
      <diagonal/>
    </border>
    <border>
      <left/>
      <right/>
      <top style="medium">
        <color indexed="64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indexed="64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4" fillId="0" borderId="11" xfId="0" applyFont="1" applyBorder="1"/>
    <xf numFmtId="0" fontId="3" fillId="2" borderId="12" xfId="0" applyFont="1" applyFill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44" fontId="3" fillId="0" borderId="18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0" fillId="3" borderId="19" xfId="0" applyFill="1" applyBorder="1" applyAlignment="1">
      <alignment vertical="center" wrapText="1"/>
    </xf>
    <xf numFmtId="164" fontId="6" fillId="0" borderId="19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20" xfId="0" applyFont="1" applyBorder="1"/>
    <xf numFmtId="3" fontId="3" fillId="0" borderId="16" xfId="1" applyNumberFormat="1" applyFont="1" applyFill="1" applyBorder="1" applyAlignment="1">
      <alignment horizontal="center"/>
    </xf>
    <xf numFmtId="44" fontId="3" fillId="0" borderId="16" xfId="0" applyNumberFormat="1" applyFont="1" applyBorder="1"/>
    <xf numFmtId="3" fontId="3" fillId="0" borderId="16" xfId="1" applyNumberFormat="1" applyFont="1" applyBorder="1" applyAlignment="1">
      <alignment horizontal="center"/>
    </xf>
    <xf numFmtId="4" fontId="3" fillId="0" borderId="16" xfId="1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/>
    <xf numFmtId="37" fontId="0" fillId="0" borderId="22" xfId="0" applyNumberFormat="1" applyBorder="1" applyAlignment="1">
      <alignment vertical="center" wrapText="1"/>
    </xf>
    <xf numFmtId="0" fontId="5" fillId="0" borderId="22" xfId="0" applyFont="1" applyBorder="1" applyAlignment="1">
      <alignment horizontal="right" vertical="center"/>
    </xf>
    <xf numFmtId="0" fontId="0" fillId="3" borderId="23" xfId="0" applyFill="1" applyBorder="1" applyAlignment="1">
      <alignment vertical="center" wrapText="1"/>
    </xf>
    <xf numFmtId="44" fontId="2" fillId="0" borderId="24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/>
    </xf>
    <xf numFmtId="164" fontId="6" fillId="0" borderId="24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6" fillId="0" borderId="0" xfId="0" applyNumberFormat="1" applyFont="1" applyAlignment="1">
      <alignment horizontal="right" vertical="center" wrapText="1"/>
    </xf>
    <xf numFmtId="0" fontId="4" fillId="4" borderId="11" xfId="0" applyFont="1" applyFill="1" applyBorder="1"/>
    <xf numFmtId="0" fontId="3" fillId="4" borderId="13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0" fillId="0" borderId="23" xfId="0" applyBorder="1" applyAlignment="1">
      <alignment vertical="center" wrapText="1"/>
    </xf>
    <xf numFmtId="44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4" fontId="3" fillId="0" borderId="0" xfId="0" applyNumberFormat="1" applyFont="1" applyAlignment="1">
      <alignment horizontal="center" vertical="center"/>
    </xf>
    <xf numFmtId="0" fontId="4" fillId="4" borderId="10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6" xfId="0" applyFont="1" applyBorder="1" applyAlignment="1">
      <alignment horizontal="left" wrapText="1"/>
    </xf>
    <xf numFmtId="0" fontId="4" fillId="0" borderId="15" xfId="0" applyFont="1" applyBorder="1" applyAlignment="1">
      <alignment horizontal="center" wrapText="1"/>
    </xf>
    <xf numFmtId="0" fontId="3" fillId="4" borderId="13" xfId="0" applyFont="1" applyFill="1" applyBorder="1"/>
    <xf numFmtId="0" fontId="3" fillId="2" borderId="16" xfId="0" applyFont="1" applyFill="1" applyBorder="1"/>
    <xf numFmtId="0" fontId="4" fillId="4" borderId="16" xfId="0" applyFont="1" applyFill="1" applyBorder="1"/>
    <xf numFmtId="0" fontId="3" fillId="2" borderId="15" xfId="0" applyFont="1" applyFill="1" applyBorder="1"/>
    <xf numFmtId="44" fontId="9" fillId="0" borderId="14" xfId="0" applyNumberFormat="1" applyFont="1" applyBorder="1" applyAlignment="1">
      <alignment horizontal="right" vertical="center"/>
    </xf>
    <xf numFmtId="0" fontId="0" fillId="0" borderId="17" xfId="0" applyBorder="1" applyAlignment="1">
      <alignment vertical="center"/>
    </xf>
    <xf numFmtId="37" fontId="0" fillId="0" borderId="17" xfId="0" applyNumberFormat="1" applyBorder="1" applyAlignment="1">
      <alignment vertical="center" wrapText="1"/>
    </xf>
    <xf numFmtId="0" fontId="5" fillId="0" borderId="32" xfId="0" applyFont="1" applyBorder="1" applyAlignment="1">
      <alignment horizontal="right" vertical="center"/>
    </xf>
    <xf numFmtId="44" fontId="0" fillId="3" borderId="33" xfId="0" applyNumberFormat="1" applyFill="1" applyBorder="1" applyAlignment="1">
      <alignment horizontal="right" vertical="center" wrapText="1"/>
    </xf>
    <xf numFmtId="164" fontId="6" fillId="0" borderId="34" xfId="0" applyNumberFormat="1" applyFont="1" applyBorder="1" applyAlignment="1">
      <alignment horizontal="right" vertical="center" wrapText="1"/>
    </xf>
    <xf numFmtId="44" fontId="5" fillId="0" borderId="0" xfId="0" applyNumberFormat="1" applyFont="1" applyAlignment="1">
      <alignment horizontal="right" vertical="center"/>
    </xf>
    <xf numFmtId="0" fontId="3" fillId="4" borderId="10" xfId="0" applyFont="1" applyFill="1" applyBorder="1"/>
    <xf numFmtId="44" fontId="3" fillId="2" borderId="11" xfId="0" applyNumberFormat="1" applyFont="1" applyFill="1" applyBorder="1" applyAlignment="1">
      <alignment horizontal="right"/>
    </xf>
    <xf numFmtId="0" fontId="3" fillId="4" borderId="13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4" fontId="9" fillId="0" borderId="16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center" vertical="center"/>
    </xf>
    <xf numFmtId="0" fontId="3" fillId="0" borderId="21" xfId="0" applyFont="1" applyBorder="1"/>
    <xf numFmtId="0" fontId="10" fillId="0" borderId="17" xfId="0" applyFont="1" applyBorder="1" applyAlignment="1">
      <alignment horizontal="left" vertical="center" indent="1"/>
    </xf>
    <xf numFmtId="44" fontId="11" fillId="3" borderId="33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indent="1"/>
    </xf>
    <xf numFmtId="44" fontId="3" fillId="0" borderId="0" xfId="0" applyNumberFormat="1" applyFont="1" applyAlignment="1">
      <alignment horizontal="right"/>
    </xf>
    <xf numFmtId="0" fontId="3" fillId="0" borderId="10" xfId="0" applyFont="1" applyBorder="1"/>
    <xf numFmtId="44" fontId="3" fillId="0" borderId="16" xfId="0" applyNumberFormat="1" applyFont="1" applyBorder="1" applyAlignment="1">
      <alignment horizontal="right" vertical="center"/>
    </xf>
    <xf numFmtId="44" fontId="3" fillId="0" borderId="14" xfId="0" applyNumberFormat="1" applyFont="1" applyBorder="1" applyAlignment="1">
      <alignment horizontal="right" vertical="center"/>
    </xf>
    <xf numFmtId="0" fontId="3" fillId="4" borderId="35" xfId="0" applyFont="1" applyFill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44" fontId="3" fillId="0" borderId="20" xfId="0" applyNumberFormat="1" applyFont="1" applyBorder="1" applyAlignment="1">
      <alignment horizontal="right"/>
    </xf>
    <xf numFmtId="0" fontId="3" fillId="0" borderId="36" xfId="0" applyFont="1" applyBorder="1"/>
    <xf numFmtId="0" fontId="10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37" xfId="0" applyFont="1" applyBorder="1" applyAlignment="1">
      <alignment horizontal="center" vertical="center"/>
    </xf>
    <xf numFmtId="44" fontId="9" fillId="0" borderId="17" xfId="0" applyNumberFormat="1" applyFont="1" applyBorder="1" applyAlignment="1">
      <alignment horizontal="right" vertical="center"/>
    </xf>
    <xf numFmtId="44" fontId="3" fillId="0" borderId="38" xfId="0" applyNumberFormat="1" applyFont="1" applyBorder="1"/>
    <xf numFmtId="44" fontId="9" fillId="0" borderId="8" xfId="0" applyNumberFormat="1" applyFont="1" applyBorder="1" applyAlignment="1">
      <alignment horizontal="right" vertical="center"/>
    </xf>
    <xf numFmtId="0" fontId="0" fillId="3" borderId="33" xfId="0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3" fillId="2" borderId="41" xfId="0" applyFont="1" applyFill="1" applyBorder="1"/>
    <xf numFmtId="44" fontId="3" fillId="0" borderId="42" xfId="0" applyNumberFormat="1" applyFont="1" applyBorder="1"/>
    <xf numFmtId="3" fontId="3" fillId="4" borderId="16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164" fontId="4" fillId="0" borderId="28" xfId="0" applyNumberFormat="1" applyFont="1" applyBorder="1" applyAlignment="1">
      <alignment horizontal="center" vertical="center"/>
    </xf>
    <xf numFmtId="44" fontId="4" fillId="0" borderId="29" xfId="0" applyNumberFormat="1" applyFont="1" applyBorder="1" applyAlignment="1">
      <alignment horizontal="center" vertical="center"/>
    </xf>
    <xf numFmtId="44" fontId="4" fillId="0" borderId="30" xfId="0" applyNumberFormat="1" applyFont="1" applyBorder="1" applyAlignment="1">
      <alignment horizontal="center" vertical="center"/>
    </xf>
    <xf numFmtId="165" fontId="4" fillId="0" borderId="28" xfId="2" applyNumberFormat="1" applyFont="1" applyBorder="1" applyAlignment="1">
      <alignment horizontal="center" vertical="center"/>
    </xf>
    <xf numFmtId="165" fontId="4" fillId="0" borderId="29" xfId="2" applyNumberFormat="1" applyFont="1" applyBorder="1" applyAlignment="1">
      <alignment horizontal="center" vertical="center"/>
    </xf>
    <xf numFmtId="165" fontId="4" fillId="0" borderId="30" xfId="2" applyNumberFormat="1" applyFont="1" applyBorder="1" applyAlignment="1">
      <alignment horizontal="center" vertical="center"/>
    </xf>
    <xf numFmtId="166" fontId="4" fillId="0" borderId="28" xfId="0" applyNumberFormat="1" applyFont="1" applyBorder="1" applyAlignment="1">
      <alignment horizontal="center" vertical="center"/>
    </xf>
    <xf numFmtId="166" fontId="4" fillId="0" borderId="29" xfId="0" applyNumberFormat="1" applyFont="1" applyBorder="1" applyAlignment="1">
      <alignment horizontal="center" vertical="center"/>
    </xf>
    <xf numFmtId="166" fontId="4" fillId="0" borderId="30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D050-AF02-4CF3-99FC-436898F8BBE9}">
  <dimension ref="A1:P380"/>
  <sheetViews>
    <sheetView tabSelected="1" zoomScale="70" zoomScaleNormal="70" workbookViewId="0">
      <selection activeCell="V266" sqref="V266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1.140625" style="1" customWidth="1"/>
    <col min="4" max="4" width="120.7109375" style="1" customWidth="1"/>
    <col min="5" max="5" width="16.85546875" style="1" bestFit="1" customWidth="1"/>
    <col min="6" max="6" width="14.140625" style="1" customWidth="1"/>
    <col min="7" max="7" width="17.5703125" style="1" customWidth="1"/>
    <col min="8" max="8" width="21.140625" style="1" customWidth="1"/>
  </cols>
  <sheetData>
    <row r="1" spans="2:8" x14ac:dyDescent="0.25">
      <c r="B1" s="125" t="s">
        <v>0</v>
      </c>
      <c r="C1" s="125"/>
      <c r="D1" s="125"/>
      <c r="E1" s="125"/>
      <c r="F1" s="125"/>
      <c r="G1" s="125"/>
      <c r="H1" s="125"/>
    </row>
    <row r="2" spans="2:8" ht="18" customHeight="1" x14ac:dyDescent="0.25">
      <c r="B2" s="125" t="s">
        <v>1</v>
      </c>
      <c r="C2" s="125"/>
      <c r="D2" s="125"/>
      <c r="E2" s="125"/>
      <c r="F2" s="125"/>
      <c r="G2" s="125"/>
      <c r="H2" s="125"/>
    </row>
    <row r="3" spans="2:8" ht="18" customHeight="1" thickBot="1" x14ac:dyDescent="0.3">
      <c r="B3" s="2"/>
      <c r="C3" s="2"/>
      <c r="D3" s="2"/>
      <c r="E3" s="2"/>
      <c r="F3" s="2"/>
      <c r="G3" s="2"/>
      <c r="H3" s="2"/>
    </row>
    <row r="4" spans="2:8" ht="18" customHeight="1" thickBot="1" x14ac:dyDescent="0.3">
      <c r="B4" s="126" t="s">
        <v>2</v>
      </c>
      <c r="C4" s="127"/>
      <c r="D4" s="127"/>
      <c r="E4" s="127"/>
      <c r="F4" s="127"/>
      <c r="G4" s="127"/>
      <c r="H4" s="128"/>
    </row>
    <row r="5" spans="2:8" ht="18" customHeight="1" x14ac:dyDescent="0.25">
      <c r="B5" s="3" t="s">
        <v>3</v>
      </c>
      <c r="C5" s="4" t="s">
        <v>4</v>
      </c>
      <c r="D5" s="4"/>
      <c r="E5" s="4" t="s">
        <v>5</v>
      </c>
      <c r="F5" s="4"/>
      <c r="G5" s="5" t="s">
        <v>6</v>
      </c>
      <c r="H5" s="105" t="s">
        <v>7</v>
      </c>
    </row>
    <row r="6" spans="2:8" ht="18" customHeight="1" thickBot="1" x14ac:dyDescent="0.3">
      <c r="B6" s="6" t="s">
        <v>8</v>
      </c>
      <c r="C6" s="7" t="s">
        <v>8</v>
      </c>
      <c r="D6" s="8" t="s">
        <v>9</v>
      </c>
      <c r="E6" s="7" t="s">
        <v>10</v>
      </c>
      <c r="F6" s="7" t="s">
        <v>6</v>
      </c>
      <c r="G6" s="9" t="s">
        <v>11</v>
      </c>
      <c r="H6" s="106" t="s">
        <v>12</v>
      </c>
    </row>
    <row r="7" spans="2:8" ht="18" customHeight="1" x14ac:dyDescent="0.25">
      <c r="B7" s="10"/>
      <c r="C7" s="11"/>
      <c r="D7" s="12" t="str">
        <f>"PART A AND PART B - GENERAL  (Ref. Nos. "&amp;B8&amp;" - "&amp;B11&amp;")"</f>
        <v>PART A AND PART B - GENERAL  (Ref. Nos. 1 - 4)</v>
      </c>
      <c r="E7" s="11"/>
      <c r="F7" s="11"/>
      <c r="G7" s="13"/>
      <c r="H7" s="107"/>
    </row>
    <row r="8" spans="2:8" ht="18" customHeight="1" x14ac:dyDescent="0.25">
      <c r="B8" s="14">
        <v>1</v>
      </c>
      <c r="C8" s="15" t="s">
        <v>13</v>
      </c>
      <c r="D8" s="16" t="s">
        <v>14</v>
      </c>
      <c r="E8" s="15">
        <v>1</v>
      </c>
      <c r="F8" s="15" t="s">
        <v>15</v>
      </c>
      <c r="G8" s="17"/>
      <c r="H8" s="108"/>
    </row>
    <row r="9" spans="2:8" ht="18" customHeight="1" x14ac:dyDescent="0.25">
      <c r="B9" s="14">
        <f>B8+1</f>
        <v>2</v>
      </c>
      <c r="C9" s="18" t="s">
        <v>16</v>
      </c>
      <c r="D9" s="19" t="s">
        <v>17</v>
      </c>
      <c r="E9" s="18">
        <v>1</v>
      </c>
      <c r="F9" s="18" t="s">
        <v>15</v>
      </c>
      <c r="G9" s="17"/>
      <c r="H9" s="108"/>
    </row>
    <row r="10" spans="2:8" ht="18" customHeight="1" x14ac:dyDescent="0.25">
      <c r="B10" s="14">
        <f t="shared" ref="B10:B11" si="0">B9+1</f>
        <v>3</v>
      </c>
      <c r="C10" s="18" t="s">
        <v>18</v>
      </c>
      <c r="D10" s="19" t="s">
        <v>19</v>
      </c>
      <c r="E10" s="18">
        <v>1</v>
      </c>
      <c r="F10" s="18" t="s">
        <v>15</v>
      </c>
      <c r="G10" s="17"/>
      <c r="H10" s="108"/>
    </row>
    <row r="11" spans="2:8" ht="18" customHeight="1" thickBot="1" x14ac:dyDescent="0.3">
      <c r="B11" s="36">
        <f t="shared" si="0"/>
        <v>4</v>
      </c>
      <c r="C11" s="20">
        <v>624</v>
      </c>
      <c r="D11" s="21" t="s">
        <v>20</v>
      </c>
      <c r="E11" s="20">
        <v>1</v>
      </c>
      <c r="F11" s="20" t="s">
        <v>15</v>
      </c>
      <c r="G11" s="22"/>
      <c r="H11" s="108"/>
    </row>
    <row r="12" spans="2:8" ht="18" customHeight="1" thickBot="1" x14ac:dyDescent="0.3">
      <c r="B12" s="23"/>
      <c r="C12" s="23"/>
      <c r="D12" s="24"/>
      <c r="E12" s="25"/>
      <c r="F12" s="26" t="s">
        <v>21</v>
      </c>
      <c r="G12" s="27"/>
      <c r="H12" s="28">
        <f>SUM(H8:H11)</f>
        <v>0</v>
      </c>
    </row>
    <row r="13" spans="2:8" ht="18" customHeight="1" thickBot="1" x14ac:dyDescent="0.3">
      <c r="B13" s="23"/>
      <c r="C13" s="23"/>
      <c r="D13" s="24"/>
      <c r="E13" s="25"/>
      <c r="F13" s="26"/>
      <c r="G13" s="26"/>
      <c r="H13" s="29"/>
    </row>
    <row r="14" spans="2:8" ht="18" customHeight="1" x14ac:dyDescent="0.25">
      <c r="B14" s="10"/>
      <c r="C14" s="11"/>
      <c r="D14" s="12" t="str">
        <f>"ROADWAY (Ref. Nos. "&amp;B15&amp;" - "&amp;B46&amp;")"</f>
        <v>ROADWAY (Ref. Nos. 5 - 36)</v>
      </c>
      <c r="E14" s="11"/>
      <c r="F14" s="11"/>
      <c r="G14" s="11"/>
      <c r="H14" s="13"/>
    </row>
    <row r="15" spans="2:8" ht="18" customHeight="1" x14ac:dyDescent="0.25">
      <c r="B15" s="14">
        <f>B11+1</f>
        <v>5</v>
      </c>
      <c r="C15" s="18">
        <v>202</v>
      </c>
      <c r="D15" s="30" t="s">
        <v>22</v>
      </c>
      <c r="E15" s="31">
        <v>1967</v>
      </c>
      <c r="F15" s="18" t="s">
        <v>23</v>
      </c>
      <c r="G15" s="32"/>
      <c r="H15" s="17"/>
    </row>
    <row r="16" spans="2:8" ht="18" customHeight="1" x14ac:dyDescent="0.25">
      <c r="B16" s="14">
        <f>B15+1</f>
        <v>6</v>
      </c>
      <c r="C16" s="18">
        <v>202</v>
      </c>
      <c r="D16" s="30" t="s">
        <v>24</v>
      </c>
      <c r="E16" s="33">
        <v>284</v>
      </c>
      <c r="F16" s="18" t="s">
        <v>23</v>
      </c>
      <c r="G16" s="32"/>
      <c r="H16" s="17"/>
    </row>
    <row r="17" spans="2:8" ht="18" customHeight="1" x14ac:dyDescent="0.25">
      <c r="B17" s="14">
        <f>B16+1</f>
        <v>7</v>
      </c>
      <c r="C17" s="18">
        <v>202</v>
      </c>
      <c r="D17" s="30" t="s">
        <v>25</v>
      </c>
      <c r="E17" s="31">
        <v>135</v>
      </c>
      <c r="F17" s="18" t="s">
        <v>23</v>
      </c>
      <c r="G17" s="32"/>
      <c r="H17" s="17"/>
    </row>
    <row r="18" spans="2:8" ht="18" customHeight="1" x14ac:dyDescent="0.25">
      <c r="B18" s="14">
        <f>B17+1</f>
        <v>8</v>
      </c>
      <c r="C18" s="18">
        <v>202</v>
      </c>
      <c r="D18" s="19" t="s">
        <v>26</v>
      </c>
      <c r="E18" s="31">
        <v>1516</v>
      </c>
      <c r="F18" s="18" t="s">
        <v>27</v>
      </c>
      <c r="G18" s="32"/>
      <c r="H18" s="17"/>
    </row>
    <row r="19" spans="2:8" ht="18" customHeight="1" x14ac:dyDescent="0.25">
      <c r="B19" s="14">
        <f t="shared" ref="B19:B46" si="1">B18+1</f>
        <v>9</v>
      </c>
      <c r="C19" s="18">
        <v>202</v>
      </c>
      <c r="D19" s="19" t="s">
        <v>28</v>
      </c>
      <c r="E19" s="33">
        <v>8</v>
      </c>
      <c r="F19" s="18" t="s">
        <v>29</v>
      </c>
      <c r="G19" s="32"/>
      <c r="H19" s="17"/>
    </row>
    <row r="20" spans="2:8" ht="18" customHeight="1" x14ac:dyDescent="0.25">
      <c r="B20" s="14">
        <f t="shared" si="1"/>
        <v>10</v>
      </c>
      <c r="C20" s="18">
        <v>203</v>
      </c>
      <c r="D20" s="19" t="s">
        <v>30</v>
      </c>
      <c r="E20" s="33">
        <v>7090</v>
      </c>
      <c r="F20" s="18" t="s">
        <v>31</v>
      </c>
      <c r="G20" s="32"/>
      <c r="H20" s="17"/>
    </row>
    <row r="21" spans="2:8" ht="18" customHeight="1" x14ac:dyDescent="0.25">
      <c r="B21" s="14">
        <f t="shared" si="1"/>
        <v>11</v>
      </c>
      <c r="C21" s="18">
        <v>203</v>
      </c>
      <c r="D21" s="19" t="s">
        <v>32</v>
      </c>
      <c r="E21" s="33">
        <v>4968</v>
      </c>
      <c r="F21" s="18" t="s">
        <v>31</v>
      </c>
      <c r="G21" s="32"/>
      <c r="H21" s="17"/>
    </row>
    <row r="22" spans="2:8" ht="18" customHeight="1" x14ac:dyDescent="0.25">
      <c r="B22" s="14">
        <f t="shared" si="1"/>
        <v>12</v>
      </c>
      <c r="C22" s="18">
        <v>204</v>
      </c>
      <c r="D22" s="19" t="s">
        <v>33</v>
      </c>
      <c r="E22" s="33">
        <v>2670</v>
      </c>
      <c r="F22" s="18" t="s">
        <v>23</v>
      </c>
      <c r="G22" s="32"/>
      <c r="H22" s="17"/>
    </row>
    <row r="23" spans="2:8" ht="18" customHeight="1" x14ac:dyDescent="0.25">
      <c r="B23" s="14">
        <f t="shared" si="1"/>
        <v>13</v>
      </c>
      <c r="C23" s="18">
        <v>301</v>
      </c>
      <c r="D23" s="19" t="s">
        <v>34</v>
      </c>
      <c r="E23" s="33">
        <v>187</v>
      </c>
      <c r="F23" s="18" t="s">
        <v>31</v>
      </c>
      <c r="G23" s="32"/>
      <c r="H23" s="17"/>
    </row>
    <row r="24" spans="2:8" ht="18" customHeight="1" x14ac:dyDescent="0.25">
      <c r="B24" s="14">
        <f t="shared" si="1"/>
        <v>14</v>
      </c>
      <c r="C24" s="18">
        <v>304</v>
      </c>
      <c r="D24" s="19" t="s">
        <v>35</v>
      </c>
      <c r="E24" s="33">
        <v>484</v>
      </c>
      <c r="F24" s="18" t="s">
        <v>31</v>
      </c>
      <c r="G24" s="32"/>
      <c r="H24" s="17"/>
    </row>
    <row r="25" spans="2:8" ht="18" customHeight="1" x14ac:dyDescent="0.25">
      <c r="B25" s="14">
        <f t="shared" si="1"/>
        <v>15</v>
      </c>
      <c r="C25" s="18" t="s">
        <v>36</v>
      </c>
      <c r="D25" s="19" t="s">
        <v>37</v>
      </c>
      <c r="E25" s="33">
        <v>94</v>
      </c>
      <c r="F25" s="18" t="s">
        <v>31</v>
      </c>
      <c r="G25" s="32"/>
      <c r="H25" s="17"/>
    </row>
    <row r="26" spans="2:8" ht="18" customHeight="1" x14ac:dyDescent="0.25">
      <c r="B26" s="14">
        <f t="shared" si="1"/>
        <v>16</v>
      </c>
      <c r="C26" s="18">
        <v>407</v>
      </c>
      <c r="D26" s="19" t="s">
        <v>38</v>
      </c>
      <c r="E26" s="33">
        <v>198</v>
      </c>
      <c r="F26" s="18" t="s">
        <v>39</v>
      </c>
      <c r="G26" s="32"/>
      <c r="H26" s="17"/>
    </row>
    <row r="27" spans="2:8" ht="18" customHeight="1" x14ac:dyDescent="0.25">
      <c r="B27" s="14">
        <f t="shared" si="1"/>
        <v>17</v>
      </c>
      <c r="C27" s="18">
        <v>448</v>
      </c>
      <c r="D27" s="19" t="s">
        <v>40</v>
      </c>
      <c r="E27" s="33">
        <v>88</v>
      </c>
      <c r="F27" s="18" t="s">
        <v>31</v>
      </c>
      <c r="G27" s="32"/>
      <c r="H27" s="17"/>
    </row>
    <row r="28" spans="2:8" ht="18" customHeight="1" x14ac:dyDescent="0.25">
      <c r="B28" s="14">
        <f t="shared" si="1"/>
        <v>18</v>
      </c>
      <c r="C28" s="18">
        <v>448</v>
      </c>
      <c r="D28" s="19" t="s">
        <v>41</v>
      </c>
      <c r="E28" s="33">
        <v>63</v>
      </c>
      <c r="F28" s="18" t="s">
        <v>31</v>
      </c>
      <c r="G28" s="32"/>
      <c r="H28" s="17"/>
    </row>
    <row r="29" spans="2:8" ht="18" customHeight="1" x14ac:dyDescent="0.25">
      <c r="B29" s="14">
        <f t="shared" si="1"/>
        <v>19</v>
      </c>
      <c r="C29" s="18">
        <v>526</v>
      </c>
      <c r="D29" s="19" t="s">
        <v>42</v>
      </c>
      <c r="E29" s="33">
        <v>284</v>
      </c>
      <c r="F29" s="18" t="s">
        <v>23</v>
      </c>
      <c r="G29" s="32"/>
      <c r="H29" s="17"/>
    </row>
    <row r="30" spans="2:8" ht="18" customHeight="1" x14ac:dyDescent="0.25">
      <c r="B30" s="14">
        <f t="shared" si="1"/>
        <v>20</v>
      </c>
      <c r="C30" s="18">
        <v>601</v>
      </c>
      <c r="D30" s="19" t="s">
        <v>43</v>
      </c>
      <c r="E30" s="33">
        <v>81</v>
      </c>
      <c r="F30" s="18" t="s">
        <v>23</v>
      </c>
      <c r="G30" s="32"/>
      <c r="H30" s="17"/>
    </row>
    <row r="31" spans="2:8" ht="18" customHeight="1" x14ac:dyDescent="0.25">
      <c r="B31" s="14">
        <f t="shared" si="1"/>
        <v>21</v>
      </c>
      <c r="C31" s="18">
        <v>606</v>
      </c>
      <c r="D31" s="19" t="s">
        <v>44</v>
      </c>
      <c r="E31" s="33">
        <v>1318</v>
      </c>
      <c r="F31" s="18" t="s">
        <v>27</v>
      </c>
      <c r="G31" s="32"/>
      <c r="H31" s="17"/>
    </row>
    <row r="32" spans="2:8" ht="18" customHeight="1" x14ac:dyDescent="0.25">
      <c r="B32" s="14">
        <f t="shared" si="1"/>
        <v>22</v>
      </c>
      <c r="C32" s="18">
        <v>606</v>
      </c>
      <c r="D32" s="19" t="s">
        <v>45</v>
      </c>
      <c r="E32" s="33">
        <v>8</v>
      </c>
      <c r="F32" s="18" t="s">
        <v>29</v>
      </c>
      <c r="G32" s="32"/>
      <c r="H32" s="17"/>
    </row>
    <row r="33" spans="2:8" ht="18" customHeight="1" x14ac:dyDescent="0.25">
      <c r="B33" s="14">
        <f t="shared" si="1"/>
        <v>23</v>
      </c>
      <c r="C33" s="18">
        <v>607</v>
      </c>
      <c r="D33" s="19" t="s">
        <v>46</v>
      </c>
      <c r="E33" s="33">
        <v>288</v>
      </c>
      <c r="F33" s="18" t="s">
        <v>27</v>
      </c>
      <c r="G33" s="32"/>
      <c r="H33" s="17"/>
    </row>
    <row r="34" spans="2:8" ht="18" customHeight="1" x14ac:dyDescent="0.25">
      <c r="B34" s="14">
        <f t="shared" si="1"/>
        <v>24</v>
      </c>
      <c r="C34" s="18">
        <v>609</v>
      </c>
      <c r="D34" s="19" t="s">
        <v>47</v>
      </c>
      <c r="E34" s="33">
        <v>216</v>
      </c>
      <c r="F34" s="18" t="s">
        <v>27</v>
      </c>
      <c r="G34" s="32"/>
      <c r="H34" s="17"/>
    </row>
    <row r="35" spans="2:8" ht="18" customHeight="1" x14ac:dyDescent="0.25">
      <c r="B35" s="14">
        <f t="shared" si="1"/>
        <v>25</v>
      </c>
      <c r="C35" s="18">
        <v>609</v>
      </c>
      <c r="D35" s="19" t="s">
        <v>48</v>
      </c>
      <c r="E35" s="33">
        <v>135</v>
      </c>
      <c r="F35" s="18" t="s">
        <v>23</v>
      </c>
      <c r="G35" s="32"/>
      <c r="H35" s="17"/>
    </row>
    <row r="36" spans="2:8" ht="18" customHeight="1" x14ac:dyDescent="0.25">
      <c r="B36" s="14">
        <f t="shared" si="1"/>
        <v>26</v>
      </c>
      <c r="C36" s="18">
        <v>611</v>
      </c>
      <c r="D36" s="19" t="s">
        <v>49</v>
      </c>
      <c r="E36" s="33">
        <v>4</v>
      </c>
      <c r="F36" s="18" t="s">
        <v>29</v>
      </c>
      <c r="G36" s="32"/>
      <c r="H36" s="17"/>
    </row>
    <row r="37" spans="2:8" ht="18" customHeight="1" x14ac:dyDescent="0.25">
      <c r="B37" s="14">
        <f t="shared" si="1"/>
        <v>27</v>
      </c>
      <c r="C37" s="15" t="s">
        <v>50</v>
      </c>
      <c r="D37" s="16" t="s">
        <v>51</v>
      </c>
      <c r="E37" s="15">
        <v>1</v>
      </c>
      <c r="F37" s="15" t="s">
        <v>15</v>
      </c>
      <c r="G37" s="32"/>
      <c r="H37" s="17"/>
    </row>
    <row r="38" spans="2:8" ht="18" customHeight="1" x14ac:dyDescent="0.25">
      <c r="B38" s="14">
        <f t="shared" si="1"/>
        <v>28</v>
      </c>
      <c r="C38" s="15" t="s">
        <v>52</v>
      </c>
      <c r="D38" s="16" t="s">
        <v>53</v>
      </c>
      <c r="E38" s="15">
        <v>6384</v>
      </c>
      <c r="F38" s="15" t="s">
        <v>54</v>
      </c>
      <c r="G38" s="32"/>
      <c r="H38" s="17"/>
    </row>
    <row r="39" spans="2:8" ht="18" customHeight="1" x14ac:dyDescent="0.25">
      <c r="B39" s="14">
        <f t="shared" si="1"/>
        <v>29</v>
      </c>
      <c r="C39" s="18">
        <v>614</v>
      </c>
      <c r="D39" s="19" t="s">
        <v>55</v>
      </c>
      <c r="E39" s="33">
        <v>5</v>
      </c>
      <c r="F39" s="18" t="s">
        <v>29</v>
      </c>
      <c r="G39" s="32"/>
      <c r="H39" s="17"/>
    </row>
    <row r="40" spans="2:8" ht="18" customHeight="1" x14ac:dyDescent="0.25">
      <c r="B40" s="14">
        <f t="shared" si="1"/>
        <v>30</v>
      </c>
      <c r="C40" s="18">
        <v>614</v>
      </c>
      <c r="D40" s="19" t="s">
        <v>56</v>
      </c>
      <c r="E40" s="33">
        <v>200</v>
      </c>
      <c r="F40" s="18" t="s">
        <v>57</v>
      </c>
      <c r="G40" s="32"/>
      <c r="H40" s="17"/>
    </row>
    <row r="41" spans="2:8" ht="18" customHeight="1" x14ac:dyDescent="0.25">
      <c r="B41" s="14">
        <f t="shared" si="1"/>
        <v>31</v>
      </c>
      <c r="C41" s="18">
        <v>615</v>
      </c>
      <c r="D41" s="19" t="s">
        <v>58</v>
      </c>
      <c r="E41" s="33">
        <v>62</v>
      </c>
      <c r="F41" s="18" t="s">
        <v>23</v>
      </c>
      <c r="G41" s="32"/>
      <c r="H41" s="17"/>
    </row>
    <row r="42" spans="2:8" ht="18" customHeight="1" x14ac:dyDescent="0.25">
      <c r="B42" s="14">
        <f t="shared" si="1"/>
        <v>32</v>
      </c>
      <c r="C42" s="18">
        <v>642</v>
      </c>
      <c r="D42" s="19" t="s">
        <v>59</v>
      </c>
      <c r="E42" s="34">
        <v>0.86</v>
      </c>
      <c r="F42" s="18" t="s">
        <v>60</v>
      </c>
      <c r="G42" s="32"/>
      <c r="H42" s="17"/>
    </row>
    <row r="43" spans="2:8" ht="18" customHeight="1" x14ac:dyDescent="0.25">
      <c r="B43" s="14">
        <f t="shared" si="1"/>
        <v>33</v>
      </c>
      <c r="C43" s="18">
        <v>642</v>
      </c>
      <c r="D43" s="19" t="s">
        <v>61</v>
      </c>
      <c r="E43" s="34">
        <v>0.21</v>
      </c>
      <c r="F43" s="18" t="s">
        <v>60</v>
      </c>
      <c r="G43" s="32"/>
      <c r="H43" s="17"/>
    </row>
    <row r="44" spans="2:8" ht="18" customHeight="1" x14ac:dyDescent="0.25">
      <c r="B44" s="14">
        <f t="shared" si="1"/>
        <v>34</v>
      </c>
      <c r="C44" s="18">
        <v>659</v>
      </c>
      <c r="D44" s="19" t="s">
        <v>62</v>
      </c>
      <c r="E44" s="33">
        <v>5638</v>
      </c>
      <c r="F44" s="18" t="s">
        <v>23</v>
      </c>
      <c r="G44" s="32"/>
      <c r="H44" s="17"/>
    </row>
    <row r="45" spans="2:8" ht="18" customHeight="1" x14ac:dyDescent="0.25">
      <c r="B45" s="14">
        <f t="shared" si="1"/>
        <v>35</v>
      </c>
      <c r="C45" s="18">
        <v>659</v>
      </c>
      <c r="D45" s="19" t="s">
        <v>63</v>
      </c>
      <c r="E45" s="35">
        <v>652</v>
      </c>
      <c r="F45" s="18" t="s">
        <v>64</v>
      </c>
      <c r="G45" s="32"/>
      <c r="H45" s="17"/>
    </row>
    <row r="46" spans="2:8" ht="18" customHeight="1" x14ac:dyDescent="0.25">
      <c r="B46" s="14">
        <f t="shared" si="1"/>
        <v>36</v>
      </c>
      <c r="C46" s="18">
        <v>832</v>
      </c>
      <c r="D46" s="19" t="s">
        <v>65</v>
      </c>
      <c r="E46" s="35">
        <v>7000</v>
      </c>
      <c r="F46" s="18" t="s">
        <v>29</v>
      </c>
      <c r="G46" s="32">
        <v>1</v>
      </c>
      <c r="H46" s="17"/>
    </row>
    <row r="47" spans="2:8" ht="18" customHeight="1" thickBot="1" x14ac:dyDescent="0.3">
      <c r="B47" s="36"/>
      <c r="C47" s="20"/>
      <c r="D47" s="37"/>
      <c r="E47" s="38"/>
      <c r="F47" s="39" t="s">
        <v>66</v>
      </c>
      <c r="G47" s="40"/>
      <c r="H47" s="41">
        <f>SUM(H15:H46)</f>
        <v>0</v>
      </c>
    </row>
    <row r="48" spans="2:8" ht="18" customHeight="1" thickBot="1" x14ac:dyDescent="0.3">
      <c r="B48" s="23"/>
      <c r="C48" s="23"/>
      <c r="D48" s="24"/>
      <c r="E48" s="25"/>
      <c r="F48" s="26"/>
      <c r="G48" s="26"/>
      <c r="H48" s="29"/>
    </row>
    <row r="49" spans="2:8" ht="18" customHeight="1" x14ac:dyDescent="0.25">
      <c r="B49" s="10"/>
      <c r="C49" s="11"/>
      <c r="D49" s="12" t="str">
        <f>"PART A - TURNPIKE RAMP BRIDGE OVER S.R. 57 (M.P. 145.1) (Ref. Nos. "&amp;B50&amp;" - "&amp;B67&amp;")"</f>
        <v>PART A - TURNPIKE RAMP BRIDGE OVER S.R. 57 (M.P. 145.1) (Ref. Nos. 37 - 54)</v>
      </c>
      <c r="E49" s="11"/>
      <c r="F49" s="11"/>
      <c r="G49" s="11"/>
      <c r="H49" s="13"/>
    </row>
    <row r="50" spans="2:8" ht="18" customHeight="1" x14ac:dyDescent="0.25">
      <c r="B50" s="14">
        <v>37</v>
      </c>
      <c r="C50" s="18" t="s">
        <v>67</v>
      </c>
      <c r="D50" s="30" t="s">
        <v>68</v>
      </c>
      <c r="E50" s="42">
        <v>1</v>
      </c>
      <c r="F50" s="18" t="s">
        <v>15</v>
      </c>
      <c r="G50" s="17"/>
      <c r="H50" s="17"/>
    </row>
    <row r="51" spans="2:8" ht="18" customHeight="1" x14ac:dyDescent="0.25">
      <c r="B51" s="14">
        <f>B50+1</f>
        <v>38</v>
      </c>
      <c r="C51" s="18" t="s">
        <v>69</v>
      </c>
      <c r="D51" s="19" t="s">
        <v>70</v>
      </c>
      <c r="E51" s="42">
        <v>48252</v>
      </c>
      <c r="F51" s="18" t="s">
        <v>71</v>
      </c>
      <c r="G51" s="17"/>
      <c r="H51" s="17"/>
    </row>
    <row r="52" spans="2:8" ht="18" customHeight="1" x14ac:dyDescent="0.25">
      <c r="B52" s="14">
        <f t="shared" ref="B52:B67" si="2">B51+1</f>
        <v>39</v>
      </c>
      <c r="C52" s="18">
        <v>509</v>
      </c>
      <c r="D52" s="19" t="s">
        <v>72</v>
      </c>
      <c r="E52" s="42">
        <v>500</v>
      </c>
      <c r="F52" s="18" t="s">
        <v>71</v>
      </c>
      <c r="G52" s="17"/>
      <c r="H52" s="17"/>
    </row>
    <row r="53" spans="2:8" ht="18" customHeight="1" x14ac:dyDescent="0.25">
      <c r="B53" s="14">
        <f t="shared" si="2"/>
        <v>40</v>
      </c>
      <c r="C53" s="18">
        <v>511</v>
      </c>
      <c r="D53" s="19" t="s">
        <v>73</v>
      </c>
      <c r="E53" s="42">
        <v>155</v>
      </c>
      <c r="F53" s="18" t="s">
        <v>74</v>
      </c>
      <c r="G53" s="17"/>
      <c r="H53" s="17"/>
    </row>
    <row r="54" spans="2:8" ht="18" customHeight="1" x14ac:dyDescent="0.25">
      <c r="B54" s="14">
        <f t="shared" si="2"/>
        <v>41</v>
      </c>
      <c r="C54" s="18">
        <v>511</v>
      </c>
      <c r="D54" s="19" t="s">
        <v>75</v>
      </c>
      <c r="E54" s="42">
        <v>62</v>
      </c>
      <c r="F54" s="18" t="s">
        <v>74</v>
      </c>
      <c r="G54" s="17"/>
      <c r="H54" s="17"/>
    </row>
    <row r="55" spans="2:8" ht="18" customHeight="1" x14ac:dyDescent="0.25">
      <c r="B55" s="14">
        <f t="shared" si="2"/>
        <v>42</v>
      </c>
      <c r="C55" s="18">
        <v>511</v>
      </c>
      <c r="D55" s="19" t="s">
        <v>76</v>
      </c>
      <c r="E55" s="42">
        <v>24</v>
      </c>
      <c r="F55" s="18" t="s">
        <v>74</v>
      </c>
      <c r="G55" s="17"/>
      <c r="H55" s="17"/>
    </row>
    <row r="56" spans="2:8" ht="18" customHeight="1" x14ac:dyDescent="0.25">
      <c r="B56" s="14">
        <f t="shared" si="2"/>
        <v>43</v>
      </c>
      <c r="C56" s="18">
        <v>511</v>
      </c>
      <c r="D56" s="19" t="s">
        <v>77</v>
      </c>
      <c r="E56" s="42">
        <v>4</v>
      </c>
      <c r="F56" s="18" t="s">
        <v>74</v>
      </c>
      <c r="G56" s="17"/>
      <c r="H56" s="17"/>
    </row>
    <row r="57" spans="2:8" ht="18" customHeight="1" x14ac:dyDescent="0.25">
      <c r="B57" s="14">
        <f t="shared" si="2"/>
        <v>44</v>
      </c>
      <c r="C57" s="18">
        <v>513</v>
      </c>
      <c r="D57" s="19" t="s">
        <v>78</v>
      </c>
      <c r="E57" s="42">
        <v>1560</v>
      </c>
      <c r="F57" s="18" t="s">
        <v>29</v>
      </c>
      <c r="G57" s="17"/>
      <c r="H57" s="17"/>
    </row>
    <row r="58" spans="2:8" ht="18" customHeight="1" x14ac:dyDescent="0.25">
      <c r="B58" s="14">
        <f t="shared" si="2"/>
        <v>45</v>
      </c>
      <c r="C58" s="18">
        <v>513</v>
      </c>
      <c r="D58" s="19" t="s">
        <v>79</v>
      </c>
      <c r="E58" s="42">
        <v>10</v>
      </c>
      <c r="F58" s="18" t="s">
        <v>29</v>
      </c>
      <c r="G58" s="17"/>
      <c r="H58" s="17"/>
    </row>
    <row r="59" spans="2:8" ht="18" customHeight="1" x14ac:dyDescent="0.25">
      <c r="B59" s="14">
        <f t="shared" si="2"/>
        <v>46</v>
      </c>
      <c r="C59" s="18" t="s">
        <v>80</v>
      </c>
      <c r="D59" s="19" t="s">
        <v>81</v>
      </c>
      <c r="E59" s="42">
        <v>9</v>
      </c>
      <c r="F59" s="18" t="s">
        <v>27</v>
      </c>
      <c r="G59" s="17"/>
      <c r="H59" s="17"/>
    </row>
    <row r="60" spans="2:8" ht="18" customHeight="1" x14ac:dyDescent="0.25">
      <c r="B60" s="14">
        <f t="shared" si="2"/>
        <v>47</v>
      </c>
      <c r="C60" s="18" t="s">
        <v>82</v>
      </c>
      <c r="D60" s="19" t="s">
        <v>83</v>
      </c>
      <c r="E60" s="42">
        <v>862</v>
      </c>
      <c r="F60" s="18" t="s">
        <v>27</v>
      </c>
      <c r="G60" s="17"/>
      <c r="H60" s="17"/>
    </row>
    <row r="61" spans="2:8" ht="18" customHeight="1" x14ac:dyDescent="0.25">
      <c r="B61" s="14">
        <f t="shared" si="2"/>
        <v>48</v>
      </c>
      <c r="C61" s="18" t="s">
        <v>84</v>
      </c>
      <c r="D61" s="19" t="s">
        <v>85</v>
      </c>
      <c r="E61" s="42">
        <v>20</v>
      </c>
      <c r="F61" s="18" t="s">
        <v>86</v>
      </c>
      <c r="G61" s="17"/>
      <c r="H61" s="17"/>
    </row>
    <row r="62" spans="2:8" ht="18" customHeight="1" x14ac:dyDescent="0.25">
      <c r="B62" s="14">
        <f t="shared" si="2"/>
        <v>49</v>
      </c>
      <c r="C62" s="18" t="s">
        <v>87</v>
      </c>
      <c r="D62" s="19" t="s">
        <v>88</v>
      </c>
      <c r="E62" s="42">
        <v>442</v>
      </c>
      <c r="F62" s="18" t="s">
        <v>57</v>
      </c>
      <c r="G62" s="17"/>
      <c r="H62" s="17"/>
    </row>
    <row r="63" spans="2:8" ht="18" customHeight="1" x14ac:dyDescent="0.25">
      <c r="B63" s="14">
        <f t="shared" si="2"/>
        <v>50</v>
      </c>
      <c r="C63" s="18" t="s">
        <v>89</v>
      </c>
      <c r="D63" s="19" t="s">
        <v>90</v>
      </c>
      <c r="E63" s="42">
        <v>1</v>
      </c>
      <c r="F63" s="18" t="s">
        <v>15</v>
      </c>
      <c r="G63" s="17"/>
      <c r="H63" s="17"/>
    </row>
    <row r="64" spans="2:8" ht="18" customHeight="1" x14ac:dyDescent="0.25">
      <c r="B64" s="14">
        <f t="shared" si="2"/>
        <v>51</v>
      </c>
      <c r="C64" s="18" t="s">
        <v>91</v>
      </c>
      <c r="D64" s="19" t="s">
        <v>92</v>
      </c>
      <c r="E64" s="42">
        <v>69</v>
      </c>
      <c r="F64" s="18" t="s">
        <v>27</v>
      </c>
      <c r="G64" s="17"/>
      <c r="H64" s="17"/>
    </row>
    <row r="65" spans="2:8" ht="18" customHeight="1" x14ac:dyDescent="0.25">
      <c r="B65" s="14">
        <f t="shared" si="2"/>
        <v>52</v>
      </c>
      <c r="C65" s="18" t="s">
        <v>93</v>
      </c>
      <c r="D65" s="19" t="s">
        <v>94</v>
      </c>
      <c r="E65" s="42">
        <v>69</v>
      </c>
      <c r="F65" s="18" t="s">
        <v>27</v>
      </c>
      <c r="G65" s="17"/>
      <c r="H65" s="17"/>
    </row>
    <row r="66" spans="2:8" ht="18" customHeight="1" x14ac:dyDescent="0.25">
      <c r="B66" s="14">
        <f t="shared" si="2"/>
        <v>53</v>
      </c>
      <c r="C66" s="18" t="s">
        <v>95</v>
      </c>
      <c r="D66" s="19" t="s">
        <v>96</v>
      </c>
      <c r="E66" s="42">
        <v>308</v>
      </c>
      <c r="F66" s="18" t="s">
        <v>23</v>
      </c>
      <c r="G66" s="17"/>
      <c r="H66" s="17"/>
    </row>
    <row r="67" spans="2:8" ht="18" customHeight="1" x14ac:dyDescent="0.25">
      <c r="B67" s="14">
        <f t="shared" si="2"/>
        <v>54</v>
      </c>
      <c r="C67" s="18" t="s">
        <v>95</v>
      </c>
      <c r="D67" s="19" t="s">
        <v>97</v>
      </c>
      <c r="E67" s="42">
        <v>765</v>
      </c>
      <c r="F67" s="18" t="s">
        <v>23</v>
      </c>
      <c r="G67" s="17"/>
      <c r="H67" s="17"/>
    </row>
    <row r="68" spans="2:8" ht="18" customHeight="1" thickBot="1" x14ac:dyDescent="0.3">
      <c r="B68" s="36"/>
      <c r="C68" s="20"/>
      <c r="D68" s="37"/>
      <c r="E68" s="38"/>
      <c r="F68" s="39" t="s">
        <v>66</v>
      </c>
      <c r="G68" s="40"/>
      <c r="H68" s="43">
        <f>SUM(H50:H67)</f>
        <v>0</v>
      </c>
    </row>
    <row r="69" spans="2:8" ht="18" customHeight="1" thickBot="1" x14ac:dyDescent="0.3">
      <c r="B69" s="23"/>
      <c r="C69" s="23"/>
      <c r="E69" s="25"/>
      <c r="F69" s="26"/>
      <c r="G69" s="44"/>
      <c r="H69" s="29"/>
    </row>
    <row r="70" spans="2:8" ht="18" customHeight="1" x14ac:dyDescent="0.25">
      <c r="B70" s="10"/>
      <c r="C70" s="11"/>
      <c r="D70" s="12" t="str">
        <f>"PART A - RACE ROAD BRIDGE OVER TURNPIKE (M.P. 149.2) (Ref. Nos. "&amp;B71&amp;" - "&amp;B91&amp;")"</f>
        <v>PART A - RACE ROAD BRIDGE OVER TURNPIKE (M.P. 149.2) (Ref. Nos. 55 - 75)</v>
      </c>
      <c r="E70" s="11"/>
      <c r="F70" s="11"/>
      <c r="G70" s="11"/>
      <c r="H70" s="13"/>
    </row>
    <row r="71" spans="2:8" ht="18" customHeight="1" x14ac:dyDescent="0.25">
      <c r="B71" s="14">
        <f>B67+1</f>
        <v>55</v>
      </c>
      <c r="C71" s="18" t="s">
        <v>67</v>
      </c>
      <c r="D71" s="30" t="s">
        <v>68</v>
      </c>
      <c r="E71" s="33">
        <v>1</v>
      </c>
      <c r="F71" s="18" t="s">
        <v>15</v>
      </c>
      <c r="G71" s="17"/>
      <c r="H71" s="17"/>
    </row>
    <row r="72" spans="2:8" ht="18" customHeight="1" x14ac:dyDescent="0.25">
      <c r="B72" s="14">
        <f>B71+1</f>
        <v>56</v>
      </c>
      <c r="C72" s="18" t="s">
        <v>69</v>
      </c>
      <c r="D72" s="19" t="s">
        <v>70</v>
      </c>
      <c r="E72" s="42">
        <v>52098</v>
      </c>
      <c r="F72" s="18" t="s">
        <v>71</v>
      </c>
      <c r="G72" s="17"/>
      <c r="H72" s="17"/>
    </row>
    <row r="73" spans="2:8" ht="18" customHeight="1" x14ac:dyDescent="0.25">
      <c r="B73" s="14">
        <f t="shared" ref="B73:B91" si="3">B72+1</f>
        <v>57</v>
      </c>
      <c r="C73" s="18">
        <v>509</v>
      </c>
      <c r="D73" s="19" t="s">
        <v>72</v>
      </c>
      <c r="E73" s="42">
        <v>500</v>
      </c>
      <c r="F73" s="18" t="s">
        <v>71</v>
      </c>
      <c r="G73" s="17"/>
      <c r="H73" s="17"/>
    </row>
    <row r="74" spans="2:8" ht="18" customHeight="1" x14ac:dyDescent="0.25">
      <c r="B74" s="14">
        <f t="shared" si="3"/>
        <v>58</v>
      </c>
      <c r="C74" s="18">
        <v>510</v>
      </c>
      <c r="D74" s="19" t="s">
        <v>98</v>
      </c>
      <c r="E74" s="42">
        <v>288</v>
      </c>
      <c r="F74" s="18" t="s">
        <v>29</v>
      </c>
      <c r="G74" s="17"/>
      <c r="H74" s="17"/>
    </row>
    <row r="75" spans="2:8" ht="18" customHeight="1" x14ac:dyDescent="0.25">
      <c r="B75" s="14">
        <f t="shared" si="3"/>
        <v>59</v>
      </c>
      <c r="C75" s="18">
        <v>511</v>
      </c>
      <c r="D75" s="19" t="s">
        <v>99</v>
      </c>
      <c r="E75" s="42">
        <v>10</v>
      </c>
      <c r="F75" s="18" t="s">
        <v>74</v>
      </c>
      <c r="G75" s="17"/>
      <c r="H75" s="17"/>
    </row>
    <row r="76" spans="2:8" ht="18" customHeight="1" x14ac:dyDescent="0.25">
      <c r="B76" s="14">
        <f t="shared" si="3"/>
        <v>60</v>
      </c>
      <c r="C76" s="18">
        <v>511</v>
      </c>
      <c r="D76" s="19" t="s">
        <v>73</v>
      </c>
      <c r="E76" s="42">
        <v>166</v>
      </c>
      <c r="F76" s="18" t="s">
        <v>74</v>
      </c>
      <c r="G76" s="17"/>
      <c r="H76" s="17"/>
    </row>
    <row r="77" spans="2:8" ht="18" customHeight="1" x14ac:dyDescent="0.25">
      <c r="B77" s="14">
        <f t="shared" si="3"/>
        <v>61</v>
      </c>
      <c r="C77" s="18">
        <v>511</v>
      </c>
      <c r="D77" s="19" t="s">
        <v>75</v>
      </c>
      <c r="E77" s="42">
        <v>65</v>
      </c>
      <c r="F77" s="18" t="s">
        <v>74</v>
      </c>
      <c r="G77" s="17"/>
      <c r="H77" s="17"/>
    </row>
    <row r="78" spans="2:8" ht="18" customHeight="1" x14ac:dyDescent="0.25">
      <c r="B78" s="14">
        <f t="shared" si="3"/>
        <v>62</v>
      </c>
      <c r="C78" s="18">
        <v>511</v>
      </c>
      <c r="D78" s="19" t="s">
        <v>76</v>
      </c>
      <c r="E78" s="42">
        <v>20</v>
      </c>
      <c r="F78" s="18" t="s">
        <v>74</v>
      </c>
      <c r="G78" s="17"/>
      <c r="H78" s="17"/>
    </row>
    <row r="79" spans="2:8" ht="18" customHeight="1" x14ac:dyDescent="0.25">
      <c r="B79" s="14">
        <f t="shared" si="3"/>
        <v>63</v>
      </c>
      <c r="C79" s="18">
        <v>511</v>
      </c>
      <c r="D79" s="19" t="s">
        <v>77</v>
      </c>
      <c r="E79" s="42">
        <v>4</v>
      </c>
      <c r="F79" s="18" t="s">
        <v>74</v>
      </c>
      <c r="G79" s="17"/>
      <c r="H79" s="17"/>
    </row>
    <row r="80" spans="2:8" ht="18" customHeight="1" x14ac:dyDescent="0.25">
      <c r="B80" s="14">
        <f t="shared" si="3"/>
        <v>64</v>
      </c>
      <c r="C80" s="18">
        <v>513</v>
      </c>
      <c r="D80" s="19" t="s">
        <v>78</v>
      </c>
      <c r="E80" s="42">
        <v>220</v>
      </c>
      <c r="F80" s="18" t="s">
        <v>29</v>
      </c>
      <c r="G80" s="17"/>
      <c r="H80" s="17"/>
    </row>
    <row r="81" spans="2:8" ht="18" customHeight="1" x14ac:dyDescent="0.25">
      <c r="B81" s="14">
        <f t="shared" si="3"/>
        <v>65</v>
      </c>
      <c r="C81" s="18" t="s">
        <v>100</v>
      </c>
      <c r="D81" s="19" t="s">
        <v>79</v>
      </c>
      <c r="E81" s="42">
        <v>10</v>
      </c>
      <c r="F81" s="18" t="s">
        <v>29</v>
      </c>
      <c r="G81" s="17"/>
      <c r="H81" s="17"/>
    </row>
    <row r="82" spans="2:8" ht="18" customHeight="1" x14ac:dyDescent="0.25">
      <c r="B82" s="14">
        <f t="shared" si="3"/>
        <v>66</v>
      </c>
      <c r="C82" s="18" t="s">
        <v>82</v>
      </c>
      <c r="D82" s="19" t="s">
        <v>83</v>
      </c>
      <c r="E82" s="42">
        <v>545</v>
      </c>
      <c r="F82" s="18" t="s">
        <v>27</v>
      </c>
      <c r="G82" s="17"/>
      <c r="H82" s="17"/>
    </row>
    <row r="83" spans="2:8" ht="18" customHeight="1" x14ac:dyDescent="0.25">
      <c r="B83" s="14">
        <f t="shared" si="3"/>
        <v>67</v>
      </c>
      <c r="C83" s="18" t="s">
        <v>84</v>
      </c>
      <c r="D83" s="19" t="s">
        <v>85</v>
      </c>
      <c r="E83" s="42">
        <v>20</v>
      </c>
      <c r="F83" s="18" t="s">
        <v>86</v>
      </c>
      <c r="G83" s="17"/>
      <c r="H83" s="17"/>
    </row>
    <row r="84" spans="2:8" ht="18" customHeight="1" x14ac:dyDescent="0.25">
      <c r="B84" s="14">
        <f t="shared" si="3"/>
        <v>68</v>
      </c>
      <c r="C84" s="18" t="s">
        <v>101</v>
      </c>
      <c r="D84" s="19" t="s">
        <v>102</v>
      </c>
      <c r="E84" s="42">
        <v>15</v>
      </c>
      <c r="F84" s="18" t="s">
        <v>86</v>
      </c>
      <c r="G84" s="17"/>
      <c r="H84" s="17"/>
    </row>
    <row r="85" spans="2:8" ht="18" customHeight="1" x14ac:dyDescent="0.25">
      <c r="B85" s="14">
        <f t="shared" si="3"/>
        <v>69</v>
      </c>
      <c r="C85" s="18" t="s">
        <v>87</v>
      </c>
      <c r="D85" s="19" t="s">
        <v>88</v>
      </c>
      <c r="E85" s="42">
        <v>241</v>
      </c>
      <c r="F85" s="18" t="s">
        <v>57</v>
      </c>
      <c r="G85" s="17"/>
      <c r="H85" s="17"/>
    </row>
    <row r="86" spans="2:8" ht="18" customHeight="1" x14ac:dyDescent="0.25">
      <c r="B86" s="14">
        <f t="shared" si="3"/>
        <v>70</v>
      </c>
      <c r="C86" s="18" t="s">
        <v>89</v>
      </c>
      <c r="D86" s="19" t="s">
        <v>90</v>
      </c>
      <c r="E86" s="42">
        <v>1</v>
      </c>
      <c r="F86" s="18" t="s">
        <v>15</v>
      </c>
      <c r="G86" s="17"/>
      <c r="H86" s="17"/>
    </row>
    <row r="87" spans="2:8" ht="18" customHeight="1" x14ac:dyDescent="0.25">
      <c r="B87" s="14">
        <f t="shared" si="3"/>
        <v>71</v>
      </c>
      <c r="C87" s="18" t="s">
        <v>91</v>
      </c>
      <c r="D87" s="19" t="s">
        <v>92</v>
      </c>
      <c r="E87" s="42">
        <v>61</v>
      </c>
      <c r="F87" s="18" t="s">
        <v>27</v>
      </c>
      <c r="G87" s="17"/>
      <c r="H87" s="17"/>
    </row>
    <row r="88" spans="2:8" ht="18" customHeight="1" x14ac:dyDescent="0.25">
      <c r="B88" s="14">
        <f t="shared" si="3"/>
        <v>72</v>
      </c>
      <c r="C88" s="18" t="s">
        <v>93</v>
      </c>
      <c r="D88" s="19" t="s">
        <v>94</v>
      </c>
      <c r="E88" s="42">
        <v>61</v>
      </c>
      <c r="F88" s="18" t="s">
        <v>27</v>
      </c>
      <c r="G88" s="17"/>
      <c r="H88" s="17"/>
    </row>
    <row r="89" spans="2:8" ht="18" customHeight="1" x14ac:dyDescent="0.25">
      <c r="B89" s="14">
        <f t="shared" si="3"/>
        <v>73</v>
      </c>
      <c r="C89" s="18" t="s">
        <v>95</v>
      </c>
      <c r="D89" s="19" t="s">
        <v>96</v>
      </c>
      <c r="E89" s="42">
        <v>392</v>
      </c>
      <c r="F89" s="18" t="s">
        <v>23</v>
      </c>
      <c r="G89" s="17"/>
      <c r="H89" s="17"/>
    </row>
    <row r="90" spans="2:8" ht="18" customHeight="1" x14ac:dyDescent="0.25">
      <c r="B90" s="14">
        <f t="shared" si="3"/>
        <v>74</v>
      </c>
      <c r="C90" s="18" t="s">
        <v>95</v>
      </c>
      <c r="D90" s="19" t="s">
        <v>97</v>
      </c>
      <c r="E90" s="42">
        <v>866</v>
      </c>
      <c r="F90" s="18" t="s">
        <v>23</v>
      </c>
      <c r="G90" s="17"/>
      <c r="H90" s="17"/>
    </row>
    <row r="91" spans="2:8" ht="18" customHeight="1" x14ac:dyDescent="0.25">
      <c r="B91" s="14">
        <f t="shared" si="3"/>
        <v>75</v>
      </c>
      <c r="C91" s="18" t="s">
        <v>103</v>
      </c>
      <c r="D91" s="19" t="s">
        <v>104</v>
      </c>
      <c r="E91" s="42">
        <v>425</v>
      </c>
      <c r="F91" s="18" t="s">
        <v>27</v>
      </c>
      <c r="G91" s="17"/>
      <c r="H91" s="17"/>
    </row>
    <row r="92" spans="2:8" ht="18" customHeight="1" thickBot="1" x14ac:dyDescent="0.3">
      <c r="B92" s="36"/>
      <c r="C92" s="20"/>
      <c r="D92" s="37"/>
      <c r="E92" s="38"/>
      <c r="F92" s="39" t="s">
        <v>66</v>
      </c>
      <c r="G92" s="40"/>
      <c r="H92" s="43">
        <f>SUM(H71:H91)</f>
        <v>0</v>
      </c>
    </row>
    <row r="93" spans="2:8" ht="18" customHeight="1" thickBot="1" x14ac:dyDescent="0.3">
      <c r="B93" s="23"/>
      <c r="C93" s="23"/>
      <c r="E93" s="25"/>
      <c r="F93" s="26"/>
      <c r="G93" s="44"/>
      <c r="H93" s="29"/>
    </row>
    <row r="94" spans="2:8" ht="18" customHeight="1" x14ac:dyDescent="0.25">
      <c r="B94" s="10"/>
      <c r="C94" s="11"/>
      <c r="D94" s="12" t="str">
        <f>"PART A - STEARNS ROAD BRIDGE OVER TURNPIKE (M.P. 154.6) (Ref. Nos. "&amp;B95&amp;" - "&amp;B115&amp;")"</f>
        <v>PART A - STEARNS ROAD BRIDGE OVER TURNPIKE (M.P. 154.6) (Ref. Nos. 76 - 96)</v>
      </c>
      <c r="E94" s="11"/>
      <c r="F94" s="11"/>
      <c r="G94" s="11"/>
      <c r="H94" s="13"/>
    </row>
    <row r="95" spans="2:8" ht="18" customHeight="1" x14ac:dyDescent="0.25">
      <c r="B95" s="14">
        <f>B91+1</f>
        <v>76</v>
      </c>
      <c r="C95" s="18" t="s">
        <v>67</v>
      </c>
      <c r="D95" s="30" t="s">
        <v>68</v>
      </c>
      <c r="E95" s="33">
        <v>1</v>
      </c>
      <c r="F95" s="18" t="s">
        <v>15</v>
      </c>
      <c r="G95" s="17"/>
      <c r="H95" s="17"/>
    </row>
    <row r="96" spans="2:8" ht="18" customHeight="1" x14ac:dyDescent="0.25">
      <c r="B96" s="14">
        <f>B95+1</f>
        <v>77</v>
      </c>
      <c r="C96" s="18" t="s">
        <v>69</v>
      </c>
      <c r="D96" s="19" t="s">
        <v>70</v>
      </c>
      <c r="E96" s="42">
        <v>71062</v>
      </c>
      <c r="F96" s="18" t="s">
        <v>71</v>
      </c>
      <c r="G96" s="17"/>
      <c r="H96" s="17"/>
    </row>
    <row r="97" spans="2:8" ht="18" customHeight="1" x14ac:dyDescent="0.25">
      <c r="B97" s="14">
        <f t="shared" ref="B97:B115" si="4">B96+1</f>
        <v>78</v>
      </c>
      <c r="C97" s="18">
        <v>509</v>
      </c>
      <c r="D97" s="19" t="s">
        <v>72</v>
      </c>
      <c r="E97" s="42">
        <v>500</v>
      </c>
      <c r="F97" s="18" t="s">
        <v>71</v>
      </c>
      <c r="G97" s="17"/>
      <c r="H97" s="17"/>
    </row>
    <row r="98" spans="2:8" ht="18" customHeight="1" x14ac:dyDescent="0.25">
      <c r="B98" s="14">
        <f t="shared" si="4"/>
        <v>79</v>
      </c>
      <c r="C98" s="18">
        <v>510</v>
      </c>
      <c r="D98" s="19" t="s">
        <v>98</v>
      </c>
      <c r="E98" s="42">
        <v>324</v>
      </c>
      <c r="F98" s="18" t="s">
        <v>29</v>
      </c>
      <c r="G98" s="17"/>
      <c r="H98" s="17"/>
    </row>
    <row r="99" spans="2:8" ht="18" customHeight="1" x14ac:dyDescent="0.25">
      <c r="B99" s="14">
        <f t="shared" si="4"/>
        <v>80</v>
      </c>
      <c r="C99" s="18">
        <v>511</v>
      </c>
      <c r="D99" s="19" t="s">
        <v>99</v>
      </c>
      <c r="E99" s="42">
        <v>19</v>
      </c>
      <c r="F99" s="18" t="s">
        <v>74</v>
      </c>
      <c r="G99" s="17"/>
      <c r="H99" s="17"/>
    </row>
    <row r="100" spans="2:8" ht="18" customHeight="1" x14ac:dyDescent="0.25">
      <c r="B100" s="14">
        <f t="shared" si="4"/>
        <v>81</v>
      </c>
      <c r="C100" s="18">
        <v>511</v>
      </c>
      <c r="D100" s="19" t="s">
        <v>73</v>
      </c>
      <c r="E100" s="42">
        <v>191</v>
      </c>
      <c r="F100" s="18" t="s">
        <v>74</v>
      </c>
      <c r="G100" s="17"/>
      <c r="H100" s="17"/>
    </row>
    <row r="101" spans="2:8" ht="18" customHeight="1" x14ac:dyDescent="0.25">
      <c r="B101" s="14">
        <f t="shared" si="4"/>
        <v>82</v>
      </c>
      <c r="C101" s="18">
        <v>511</v>
      </c>
      <c r="D101" s="19" t="s">
        <v>75</v>
      </c>
      <c r="E101" s="42">
        <v>111</v>
      </c>
      <c r="F101" s="18" t="s">
        <v>74</v>
      </c>
      <c r="G101" s="17"/>
      <c r="H101" s="17"/>
    </row>
    <row r="102" spans="2:8" ht="18" customHeight="1" x14ac:dyDescent="0.25">
      <c r="B102" s="14">
        <f t="shared" si="4"/>
        <v>83</v>
      </c>
      <c r="C102" s="18">
        <v>511</v>
      </c>
      <c r="D102" s="19" t="s">
        <v>76</v>
      </c>
      <c r="E102" s="42">
        <v>24</v>
      </c>
      <c r="F102" s="18" t="s">
        <v>74</v>
      </c>
      <c r="G102" s="17"/>
      <c r="H102" s="17"/>
    </row>
    <row r="103" spans="2:8" ht="18" customHeight="1" x14ac:dyDescent="0.25">
      <c r="B103" s="14">
        <f t="shared" si="4"/>
        <v>84</v>
      </c>
      <c r="C103" s="18">
        <v>511</v>
      </c>
      <c r="D103" s="19" t="s">
        <v>77</v>
      </c>
      <c r="E103" s="42">
        <v>4</v>
      </c>
      <c r="F103" s="18" t="s">
        <v>74</v>
      </c>
      <c r="G103" s="17"/>
      <c r="H103" s="17"/>
    </row>
    <row r="104" spans="2:8" ht="18" customHeight="1" x14ac:dyDescent="0.25">
      <c r="B104" s="14">
        <f t="shared" si="4"/>
        <v>85</v>
      </c>
      <c r="C104" s="18">
        <v>513</v>
      </c>
      <c r="D104" s="19" t="s">
        <v>78</v>
      </c>
      <c r="E104" s="42">
        <v>666</v>
      </c>
      <c r="F104" s="18" t="s">
        <v>29</v>
      </c>
      <c r="G104" s="17"/>
      <c r="H104" s="17"/>
    </row>
    <row r="105" spans="2:8" ht="18" customHeight="1" x14ac:dyDescent="0.25">
      <c r="B105" s="14">
        <f t="shared" si="4"/>
        <v>86</v>
      </c>
      <c r="C105" s="18" t="s">
        <v>100</v>
      </c>
      <c r="D105" s="19" t="s">
        <v>79</v>
      </c>
      <c r="E105" s="42">
        <v>10</v>
      </c>
      <c r="F105" s="18" t="s">
        <v>29</v>
      </c>
      <c r="G105" s="17"/>
      <c r="H105" s="17"/>
    </row>
    <row r="106" spans="2:8" ht="18" customHeight="1" x14ac:dyDescent="0.25">
      <c r="B106" s="14">
        <f t="shared" si="4"/>
        <v>87</v>
      </c>
      <c r="C106" s="18" t="s">
        <v>82</v>
      </c>
      <c r="D106" s="19" t="s">
        <v>83</v>
      </c>
      <c r="E106" s="42">
        <v>983</v>
      </c>
      <c r="F106" s="18" t="s">
        <v>27</v>
      </c>
      <c r="G106" s="17"/>
      <c r="H106" s="17"/>
    </row>
    <row r="107" spans="2:8" ht="18" customHeight="1" x14ac:dyDescent="0.25">
      <c r="B107" s="14">
        <f t="shared" si="4"/>
        <v>88</v>
      </c>
      <c r="C107" s="18" t="s">
        <v>84</v>
      </c>
      <c r="D107" s="19" t="s">
        <v>85</v>
      </c>
      <c r="E107" s="42">
        <v>20</v>
      </c>
      <c r="F107" s="18" t="s">
        <v>86</v>
      </c>
      <c r="G107" s="17"/>
      <c r="H107" s="17"/>
    </row>
    <row r="108" spans="2:8" ht="18" customHeight="1" x14ac:dyDescent="0.25">
      <c r="B108" s="14">
        <f t="shared" si="4"/>
        <v>89</v>
      </c>
      <c r="C108" s="18" t="s">
        <v>101</v>
      </c>
      <c r="D108" s="19" t="s">
        <v>102</v>
      </c>
      <c r="E108" s="42">
        <v>15</v>
      </c>
      <c r="F108" s="18" t="s">
        <v>86</v>
      </c>
      <c r="G108" s="17"/>
      <c r="H108" s="17"/>
    </row>
    <row r="109" spans="2:8" ht="18" customHeight="1" x14ac:dyDescent="0.25">
      <c r="B109" s="14">
        <f t="shared" si="4"/>
        <v>90</v>
      </c>
      <c r="C109" s="18" t="s">
        <v>87</v>
      </c>
      <c r="D109" s="19" t="s">
        <v>88</v>
      </c>
      <c r="E109" s="42">
        <v>48</v>
      </c>
      <c r="F109" s="18" t="s">
        <v>57</v>
      </c>
      <c r="G109" s="17"/>
      <c r="H109" s="17"/>
    </row>
    <row r="110" spans="2:8" ht="18" customHeight="1" x14ac:dyDescent="0.25">
      <c r="B110" s="14">
        <f t="shared" si="4"/>
        <v>91</v>
      </c>
      <c r="C110" s="18" t="s">
        <v>89</v>
      </c>
      <c r="D110" s="19" t="s">
        <v>90</v>
      </c>
      <c r="E110" s="42">
        <v>1</v>
      </c>
      <c r="F110" s="18" t="s">
        <v>15</v>
      </c>
      <c r="G110" s="17"/>
      <c r="H110" s="17"/>
    </row>
    <row r="111" spans="2:8" ht="18" customHeight="1" x14ac:dyDescent="0.25">
      <c r="B111" s="14">
        <f t="shared" si="4"/>
        <v>92</v>
      </c>
      <c r="C111" s="18" t="s">
        <v>91</v>
      </c>
      <c r="D111" s="19" t="s">
        <v>92</v>
      </c>
      <c r="E111" s="42">
        <v>72</v>
      </c>
      <c r="F111" s="18" t="s">
        <v>27</v>
      </c>
      <c r="G111" s="17"/>
      <c r="H111" s="17"/>
    </row>
    <row r="112" spans="2:8" ht="18" customHeight="1" x14ac:dyDescent="0.25">
      <c r="B112" s="14">
        <f t="shared" si="4"/>
        <v>93</v>
      </c>
      <c r="C112" s="18" t="s">
        <v>93</v>
      </c>
      <c r="D112" s="19" t="s">
        <v>94</v>
      </c>
      <c r="E112" s="42">
        <v>72</v>
      </c>
      <c r="F112" s="18" t="s">
        <v>27</v>
      </c>
      <c r="G112" s="17"/>
      <c r="H112" s="17"/>
    </row>
    <row r="113" spans="2:8" ht="18" customHeight="1" x14ac:dyDescent="0.25">
      <c r="B113" s="14">
        <f t="shared" si="4"/>
        <v>94</v>
      </c>
      <c r="C113" s="18" t="s">
        <v>95</v>
      </c>
      <c r="D113" s="19" t="s">
        <v>96</v>
      </c>
      <c r="E113" s="42">
        <v>396</v>
      </c>
      <c r="F113" s="18" t="s">
        <v>23</v>
      </c>
      <c r="G113" s="17"/>
      <c r="H113" s="17"/>
    </row>
    <row r="114" spans="2:8" ht="18" customHeight="1" x14ac:dyDescent="0.25">
      <c r="B114" s="14">
        <f t="shared" si="4"/>
        <v>95</v>
      </c>
      <c r="C114" s="18" t="s">
        <v>95</v>
      </c>
      <c r="D114" s="19" t="s">
        <v>97</v>
      </c>
      <c r="E114" s="42">
        <v>766</v>
      </c>
      <c r="F114" s="18" t="s">
        <v>23</v>
      </c>
      <c r="G114" s="17"/>
      <c r="H114" s="17"/>
    </row>
    <row r="115" spans="2:8" ht="18" customHeight="1" x14ac:dyDescent="0.25">
      <c r="B115" s="14">
        <f t="shared" si="4"/>
        <v>96</v>
      </c>
      <c r="C115" s="18" t="s">
        <v>103</v>
      </c>
      <c r="D115" s="19" t="s">
        <v>105</v>
      </c>
      <c r="E115" s="42">
        <v>420</v>
      </c>
      <c r="F115" s="18" t="s">
        <v>27</v>
      </c>
      <c r="G115" s="17"/>
      <c r="H115" s="17"/>
    </row>
    <row r="116" spans="2:8" ht="18" customHeight="1" thickBot="1" x14ac:dyDescent="0.3">
      <c r="B116" s="36"/>
      <c r="C116" s="20"/>
      <c r="D116" s="37"/>
      <c r="E116" s="38"/>
      <c r="F116" s="39" t="s">
        <v>66</v>
      </c>
      <c r="G116" s="40"/>
      <c r="H116" s="43">
        <f>SUM(H95:H115)</f>
        <v>0</v>
      </c>
    </row>
    <row r="117" spans="2:8" ht="18" customHeight="1" thickBot="1" x14ac:dyDescent="0.3">
      <c r="B117" s="23"/>
      <c r="C117" s="23"/>
      <c r="E117" s="25"/>
      <c r="F117" s="26"/>
      <c r="G117" s="44"/>
      <c r="H117" s="45"/>
    </row>
    <row r="118" spans="2:8" ht="18" customHeight="1" x14ac:dyDescent="0.25">
      <c r="B118" s="10"/>
      <c r="C118" s="11"/>
      <c r="D118" s="46" t="str">
        <f>"JENNINGS ROAD BRIDGE OVER TURNPIKE (M.P. 153.9) (Ref. Nos. "&amp;B119&amp;" - "&amp;B122&amp;")"</f>
        <v>JENNINGS ROAD BRIDGE OVER TURNPIKE (M.P. 153.9) (Ref. Nos. 97 - 100)</v>
      </c>
      <c r="E118" s="11"/>
      <c r="F118" s="11"/>
      <c r="G118" s="11"/>
      <c r="H118" s="13"/>
    </row>
    <row r="119" spans="2:8" ht="18" customHeight="1" x14ac:dyDescent="0.25">
      <c r="B119" s="47">
        <v>97</v>
      </c>
      <c r="C119" s="18" t="s">
        <v>69</v>
      </c>
      <c r="D119" s="30" t="s">
        <v>70</v>
      </c>
      <c r="E119" s="42">
        <v>105</v>
      </c>
      <c r="F119" s="18" t="s">
        <v>71</v>
      </c>
      <c r="G119" s="32"/>
      <c r="H119" s="17"/>
    </row>
    <row r="120" spans="2:8" ht="18" customHeight="1" x14ac:dyDescent="0.25">
      <c r="B120" s="47">
        <v>98</v>
      </c>
      <c r="C120" s="18">
        <v>510</v>
      </c>
      <c r="D120" s="19" t="s">
        <v>98</v>
      </c>
      <c r="E120" s="42">
        <v>16</v>
      </c>
      <c r="F120" s="18" t="s">
        <v>29</v>
      </c>
      <c r="G120" s="32"/>
      <c r="H120" s="17"/>
    </row>
    <row r="121" spans="2:8" ht="18" customHeight="1" x14ac:dyDescent="0.25">
      <c r="B121" s="47">
        <v>99</v>
      </c>
      <c r="C121" s="18" t="s">
        <v>89</v>
      </c>
      <c r="D121" s="19" t="s">
        <v>90</v>
      </c>
      <c r="E121" s="42">
        <v>1</v>
      </c>
      <c r="F121" s="18" t="s">
        <v>106</v>
      </c>
      <c r="G121" s="32"/>
      <c r="H121" s="17"/>
    </row>
    <row r="122" spans="2:8" ht="18" customHeight="1" x14ac:dyDescent="0.25">
      <c r="B122" s="47">
        <v>100</v>
      </c>
      <c r="C122" s="18" t="s">
        <v>107</v>
      </c>
      <c r="D122" s="19" t="s">
        <v>108</v>
      </c>
      <c r="E122" s="42">
        <v>8</v>
      </c>
      <c r="F122" s="18" t="s">
        <v>29</v>
      </c>
      <c r="G122" s="32"/>
      <c r="H122" s="17"/>
    </row>
    <row r="123" spans="2:8" ht="18" customHeight="1" thickBot="1" x14ac:dyDescent="0.3">
      <c r="B123" s="48"/>
      <c r="C123" s="20"/>
      <c r="D123" s="37"/>
      <c r="E123" s="38"/>
      <c r="F123" s="39" t="s">
        <v>66</v>
      </c>
      <c r="G123" s="49"/>
      <c r="H123" s="50">
        <f>SUM(H119:H122)</f>
        <v>0</v>
      </c>
    </row>
    <row r="124" spans="2:8" ht="18" customHeight="1" thickBot="1" x14ac:dyDescent="0.3">
      <c r="B124" s="23"/>
      <c r="C124" s="23"/>
      <c r="E124" s="25"/>
      <c r="F124" s="26"/>
      <c r="G124" s="44"/>
      <c r="H124" s="29"/>
    </row>
    <row r="125" spans="2:8" ht="24" customHeight="1" thickBot="1" x14ac:dyDescent="0.3">
      <c r="B125" s="122" t="s">
        <v>109</v>
      </c>
      <c r="C125" s="123"/>
      <c r="D125" s="123"/>
      <c r="E125" s="123"/>
      <c r="F125" s="123"/>
      <c r="G125" s="123"/>
      <c r="H125" s="124"/>
    </row>
    <row r="126" spans="2:8" ht="24" customHeight="1" x14ac:dyDescent="0.25">
      <c r="B126" s="51"/>
      <c r="C126" s="51"/>
      <c r="D126" s="51"/>
      <c r="E126" s="51"/>
      <c r="F126" s="51"/>
      <c r="G126" s="51"/>
      <c r="H126" s="51"/>
    </row>
    <row r="127" spans="2:8" ht="15.75" customHeight="1" x14ac:dyDescent="0.25">
      <c r="B127"/>
      <c r="C127"/>
      <c r="D127"/>
      <c r="E127"/>
      <c r="F127"/>
      <c r="G127"/>
      <c r="H127"/>
    </row>
    <row r="128" spans="2:8" ht="15.75" customHeight="1" thickBot="1" x14ac:dyDescent="0.3">
      <c r="B128"/>
      <c r="C128"/>
      <c r="D128"/>
      <c r="E128"/>
      <c r="F128"/>
      <c r="G128"/>
      <c r="H128"/>
    </row>
    <row r="129" spans="1:8" s="24" customFormat="1" ht="20.25" customHeight="1" thickBot="1" x14ac:dyDescent="0.3">
      <c r="A129" s="52"/>
      <c r="B129" s="112" t="str">
        <f>"TOTAL BASE BID - PART A (INCLUDES REF. NO. 1 THRU REF. NO. "&amp;B122&amp;")   -----------------------------------------------&gt;"</f>
        <v>TOTAL BASE BID - PART A (INCLUDES REF. NO. 1 THRU REF. NO. 100)   -----------------------------------------------&gt;</v>
      </c>
      <c r="C129" s="112"/>
      <c r="D129" s="112"/>
      <c r="E129" s="113">
        <f>SUM(H116,H92,H68,H47,H12+H123)</f>
        <v>0</v>
      </c>
      <c r="F129" s="114"/>
      <c r="G129" s="114"/>
      <c r="H129" s="115"/>
    </row>
    <row r="130" spans="1:8" s="24" customFormat="1" ht="18.75" customHeight="1" thickBot="1" x14ac:dyDescent="0.3">
      <c r="A130" s="52"/>
      <c r="B130" s="112"/>
      <c r="C130" s="112"/>
      <c r="D130" s="112"/>
      <c r="E130" s="116"/>
      <c r="F130" s="117"/>
      <c r="G130" s="117"/>
      <c r="H130" s="118"/>
    </row>
    <row r="131" spans="1:8" s="24" customFormat="1" ht="19.5" customHeight="1" thickBot="1" x14ac:dyDescent="0.3">
      <c r="A131" s="52"/>
      <c r="B131" s="112"/>
      <c r="C131" s="112"/>
      <c r="D131" s="112"/>
      <c r="E131" s="119"/>
      <c r="F131" s="120"/>
      <c r="G131" s="120"/>
      <c r="H131" s="121"/>
    </row>
    <row r="132" spans="1:8" s="24" customFormat="1" ht="17.25" customHeight="1" thickBot="1" x14ac:dyDescent="0.3">
      <c r="A132" s="52"/>
      <c r="B132" s="53"/>
      <c r="C132" s="53"/>
      <c r="D132" s="53"/>
      <c r="E132" s="54"/>
      <c r="F132" s="54"/>
      <c r="G132" s="54"/>
      <c r="H132" s="54"/>
    </row>
    <row r="133" spans="1:8" ht="15" customHeight="1" thickBot="1" x14ac:dyDescent="0.3">
      <c r="B133" s="129" t="s">
        <v>110</v>
      </c>
      <c r="C133" s="129"/>
      <c r="D133" s="129"/>
      <c r="E133" s="129"/>
      <c r="F133" s="129"/>
      <c r="G133" s="129"/>
      <c r="H133" s="129"/>
    </row>
    <row r="134" spans="1:8" ht="18" customHeight="1" x14ac:dyDescent="0.25">
      <c r="B134" s="55" t="s">
        <v>3</v>
      </c>
      <c r="C134" s="56" t="s">
        <v>4</v>
      </c>
      <c r="D134" s="56"/>
      <c r="E134" s="56" t="s">
        <v>5</v>
      </c>
      <c r="F134" s="56"/>
      <c r="G134" s="56" t="s">
        <v>6</v>
      </c>
      <c r="H134" s="57" t="s">
        <v>7</v>
      </c>
    </row>
    <row r="135" spans="1:8" ht="18" customHeight="1" x14ac:dyDescent="0.25">
      <c r="B135" s="58" t="s">
        <v>8</v>
      </c>
      <c r="C135" s="59" t="s">
        <v>8</v>
      </c>
      <c r="D135" s="60" t="s">
        <v>9</v>
      </c>
      <c r="E135" s="59" t="s">
        <v>10</v>
      </c>
      <c r="F135" s="59" t="s">
        <v>6</v>
      </c>
      <c r="G135" s="59" t="s">
        <v>11</v>
      </c>
      <c r="H135" s="61" t="s">
        <v>12</v>
      </c>
    </row>
    <row r="136" spans="1:8" ht="18" customHeight="1" x14ac:dyDescent="0.25">
      <c r="B136" s="62"/>
      <c r="C136" s="63"/>
      <c r="D136" s="64" t="str">
        <f>"PART B - GENERAL  (Ref. Nos. 101)"</f>
        <v>PART B - GENERAL  (Ref. Nos. 101)</v>
      </c>
      <c r="E136" s="63"/>
      <c r="F136" s="63"/>
      <c r="G136" s="63"/>
      <c r="H136" s="65"/>
    </row>
    <row r="137" spans="1:8" ht="18" customHeight="1" thickBot="1" x14ac:dyDescent="0.3">
      <c r="B137" s="47">
        <v>101</v>
      </c>
      <c r="C137" s="18" t="s">
        <v>107</v>
      </c>
      <c r="D137" s="19" t="s">
        <v>111</v>
      </c>
      <c r="E137" s="18">
        <v>1</v>
      </c>
      <c r="F137" s="18" t="s">
        <v>15</v>
      </c>
      <c r="G137" s="66"/>
      <c r="H137" s="17"/>
    </row>
    <row r="138" spans="1:8" ht="18" customHeight="1" thickBot="1" x14ac:dyDescent="0.3">
      <c r="B138" s="36"/>
      <c r="C138" s="20"/>
      <c r="D138" s="67"/>
      <c r="E138" s="68"/>
      <c r="F138" s="69" t="s">
        <v>21</v>
      </c>
      <c r="G138" s="70"/>
      <c r="H138" s="71">
        <f>SUM(H137:H137)</f>
        <v>0</v>
      </c>
    </row>
    <row r="139" spans="1:8" ht="18" customHeight="1" thickBot="1" x14ac:dyDescent="0.3">
      <c r="B139" s="23"/>
      <c r="C139" s="23"/>
      <c r="D139" s="24"/>
      <c r="E139" s="25"/>
      <c r="F139" s="26"/>
      <c r="G139" s="72"/>
      <c r="H139" s="29"/>
    </row>
    <row r="140" spans="1:8" ht="18" customHeight="1" x14ac:dyDescent="0.25">
      <c r="B140" s="73"/>
      <c r="C140" s="11"/>
      <c r="D140" s="46" t="str">
        <f>"PART B - ROADWAY  (Ref. Nos. "&amp;B141&amp;" - "&amp;B184&amp;")"</f>
        <v>PART B - ROADWAY  (Ref. Nos. 102 - 145)</v>
      </c>
      <c r="E140" s="11"/>
      <c r="F140" s="11"/>
      <c r="G140" s="74"/>
      <c r="H140" s="13"/>
    </row>
    <row r="141" spans="1:8" ht="18" customHeight="1" x14ac:dyDescent="0.25">
      <c r="B141" s="75">
        <v>102</v>
      </c>
      <c r="C141" s="76">
        <v>201</v>
      </c>
      <c r="D141" s="77" t="s">
        <v>112</v>
      </c>
      <c r="E141" s="76">
        <v>1</v>
      </c>
      <c r="F141" s="76" t="s">
        <v>15</v>
      </c>
      <c r="G141" s="78"/>
      <c r="H141" s="17"/>
    </row>
    <row r="142" spans="1:8" ht="18" customHeight="1" x14ac:dyDescent="0.25">
      <c r="B142" s="75">
        <v>103</v>
      </c>
      <c r="C142" s="76">
        <v>202</v>
      </c>
      <c r="D142" s="77" t="s">
        <v>113</v>
      </c>
      <c r="E142" s="76">
        <v>3</v>
      </c>
      <c r="F142" s="76" t="s">
        <v>29</v>
      </c>
      <c r="G142" s="78"/>
      <c r="H142" s="17"/>
    </row>
    <row r="143" spans="1:8" ht="18" customHeight="1" x14ac:dyDescent="0.25">
      <c r="B143" s="75">
        <v>104</v>
      </c>
      <c r="C143" s="76">
        <v>202</v>
      </c>
      <c r="D143" s="77" t="s">
        <v>22</v>
      </c>
      <c r="E143" s="109">
        <v>12133</v>
      </c>
      <c r="F143" s="76" t="s">
        <v>114</v>
      </c>
      <c r="G143" s="78"/>
      <c r="H143" s="17"/>
    </row>
    <row r="144" spans="1:8" ht="18" customHeight="1" x14ac:dyDescent="0.25">
      <c r="B144" s="75">
        <v>105</v>
      </c>
      <c r="C144" s="76">
        <v>202</v>
      </c>
      <c r="D144" s="77" t="s">
        <v>115</v>
      </c>
      <c r="E144" s="76">
        <v>646</v>
      </c>
      <c r="F144" s="76" t="s">
        <v>116</v>
      </c>
      <c r="G144" s="78"/>
      <c r="H144" s="17"/>
    </row>
    <row r="145" spans="2:16" ht="18" customHeight="1" x14ac:dyDescent="0.25">
      <c r="B145" s="75">
        <v>106</v>
      </c>
      <c r="C145" s="76">
        <v>202</v>
      </c>
      <c r="D145" s="77" t="s">
        <v>117</v>
      </c>
      <c r="E145" s="76">
        <v>199</v>
      </c>
      <c r="F145" s="76" t="s">
        <v>118</v>
      </c>
      <c r="G145" s="78"/>
      <c r="H145" s="17"/>
    </row>
    <row r="146" spans="2:16" s="1" customFormat="1" ht="18" customHeight="1" x14ac:dyDescent="0.25">
      <c r="B146" s="75">
        <v>107</v>
      </c>
      <c r="C146" s="76">
        <v>202</v>
      </c>
      <c r="D146" s="77" t="s">
        <v>119</v>
      </c>
      <c r="E146" s="79">
        <v>2763</v>
      </c>
      <c r="F146" s="76" t="s">
        <v>118</v>
      </c>
      <c r="G146" s="78"/>
      <c r="H146" s="17"/>
      <c r="I146"/>
      <c r="J146"/>
      <c r="K146"/>
      <c r="L146"/>
      <c r="M146"/>
      <c r="N146"/>
      <c r="O146"/>
      <c r="P146"/>
    </row>
    <row r="147" spans="2:16" s="1" customFormat="1" ht="18" customHeight="1" x14ac:dyDescent="0.25">
      <c r="B147" s="75">
        <v>108</v>
      </c>
      <c r="C147" s="76">
        <v>202</v>
      </c>
      <c r="D147" s="77" t="s">
        <v>120</v>
      </c>
      <c r="E147" s="76">
        <v>30</v>
      </c>
      <c r="F147" s="76" t="s">
        <v>118</v>
      </c>
      <c r="G147" s="78"/>
      <c r="H147" s="17"/>
      <c r="I147"/>
      <c r="J147"/>
      <c r="K147"/>
      <c r="L147"/>
      <c r="M147"/>
      <c r="N147"/>
      <c r="O147"/>
      <c r="P147"/>
    </row>
    <row r="148" spans="2:16" s="1" customFormat="1" ht="18" customHeight="1" x14ac:dyDescent="0.25">
      <c r="B148" s="75">
        <v>109</v>
      </c>
      <c r="C148" s="76">
        <v>202</v>
      </c>
      <c r="D148" s="77" t="s">
        <v>26</v>
      </c>
      <c r="E148" s="79">
        <v>2158</v>
      </c>
      <c r="F148" s="76" t="s">
        <v>118</v>
      </c>
      <c r="G148" s="78"/>
      <c r="H148" s="17"/>
      <c r="I148"/>
      <c r="J148"/>
      <c r="K148"/>
      <c r="L148"/>
      <c r="M148"/>
      <c r="N148"/>
      <c r="O148"/>
      <c r="P148"/>
    </row>
    <row r="149" spans="2:16" s="1" customFormat="1" ht="18" customHeight="1" x14ac:dyDescent="0.25">
      <c r="B149" s="75">
        <v>110</v>
      </c>
      <c r="C149" s="76">
        <v>202</v>
      </c>
      <c r="D149" s="77" t="s">
        <v>121</v>
      </c>
      <c r="E149" s="76">
        <v>22</v>
      </c>
      <c r="F149" s="76" t="s">
        <v>29</v>
      </c>
      <c r="G149" s="78"/>
      <c r="H149" s="17"/>
      <c r="I149"/>
      <c r="J149"/>
      <c r="K149"/>
      <c r="L149"/>
      <c r="M149"/>
      <c r="N149"/>
      <c r="O149"/>
      <c r="P149"/>
    </row>
    <row r="150" spans="2:16" s="1" customFormat="1" ht="18" customHeight="1" x14ac:dyDescent="0.25">
      <c r="B150" s="75">
        <v>111</v>
      </c>
      <c r="C150" s="76">
        <v>202</v>
      </c>
      <c r="D150" s="77" t="s">
        <v>122</v>
      </c>
      <c r="E150" s="76">
        <v>2</v>
      </c>
      <c r="F150" s="76" t="s">
        <v>29</v>
      </c>
      <c r="G150" s="78"/>
      <c r="H150" s="17"/>
      <c r="I150"/>
      <c r="J150"/>
      <c r="K150"/>
      <c r="L150"/>
      <c r="M150"/>
      <c r="N150"/>
      <c r="O150"/>
      <c r="P150"/>
    </row>
    <row r="151" spans="2:16" s="1" customFormat="1" ht="18" customHeight="1" x14ac:dyDescent="0.25">
      <c r="B151" s="75">
        <v>112</v>
      </c>
      <c r="C151" s="76">
        <v>202</v>
      </c>
      <c r="D151" s="77" t="s">
        <v>123</v>
      </c>
      <c r="E151" s="76">
        <v>206</v>
      </c>
      <c r="F151" s="76" t="s">
        <v>118</v>
      </c>
      <c r="G151" s="78"/>
      <c r="H151" s="17"/>
      <c r="I151"/>
      <c r="J151"/>
      <c r="K151"/>
      <c r="L151"/>
      <c r="M151"/>
      <c r="N151"/>
      <c r="O151"/>
      <c r="P151"/>
    </row>
    <row r="152" spans="2:16" s="1" customFormat="1" ht="18" customHeight="1" x14ac:dyDescent="0.25">
      <c r="B152" s="75">
        <v>113</v>
      </c>
      <c r="C152" s="76">
        <v>202</v>
      </c>
      <c r="D152" s="77" t="s">
        <v>124</v>
      </c>
      <c r="E152" s="76">
        <v>1</v>
      </c>
      <c r="F152" s="76" t="s">
        <v>29</v>
      </c>
      <c r="G152" s="78"/>
      <c r="H152" s="17"/>
      <c r="I152"/>
      <c r="J152"/>
      <c r="K152"/>
      <c r="L152"/>
      <c r="M152"/>
      <c r="N152"/>
      <c r="O152"/>
      <c r="P152"/>
    </row>
    <row r="153" spans="2:16" s="1" customFormat="1" ht="18" customHeight="1" x14ac:dyDescent="0.25">
      <c r="B153" s="75">
        <v>114</v>
      </c>
      <c r="C153" s="76">
        <v>202</v>
      </c>
      <c r="D153" s="77" t="s">
        <v>125</v>
      </c>
      <c r="E153" s="76">
        <v>8</v>
      </c>
      <c r="F153" s="76" t="s">
        <v>29</v>
      </c>
      <c r="G153" s="78"/>
      <c r="H153" s="17"/>
      <c r="I153"/>
      <c r="J153"/>
      <c r="K153"/>
      <c r="L153"/>
      <c r="M153"/>
      <c r="N153"/>
      <c r="O153"/>
      <c r="P153"/>
    </row>
    <row r="154" spans="2:16" s="1" customFormat="1" ht="18" customHeight="1" x14ac:dyDescent="0.25">
      <c r="B154" s="75">
        <v>115</v>
      </c>
      <c r="C154" s="76">
        <v>202</v>
      </c>
      <c r="D154" s="77" t="s">
        <v>126</v>
      </c>
      <c r="E154" s="76">
        <v>1</v>
      </c>
      <c r="F154" s="76" t="s">
        <v>29</v>
      </c>
      <c r="G154" s="78"/>
      <c r="H154" s="17"/>
      <c r="I154"/>
      <c r="J154"/>
      <c r="K154"/>
      <c r="L154"/>
      <c r="M154"/>
      <c r="N154"/>
      <c r="O154"/>
      <c r="P154"/>
    </row>
    <row r="155" spans="2:16" s="1" customFormat="1" ht="18" customHeight="1" x14ac:dyDescent="0.25">
      <c r="B155" s="75">
        <v>116</v>
      </c>
      <c r="C155" s="76">
        <v>202</v>
      </c>
      <c r="D155" s="77" t="s">
        <v>127</v>
      </c>
      <c r="E155" s="76">
        <v>2</v>
      </c>
      <c r="F155" s="76" t="s">
        <v>29</v>
      </c>
      <c r="G155" s="78"/>
      <c r="H155" s="17"/>
      <c r="I155"/>
      <c r="J155"/>
      <c r="K155"/>
      <c r="L155"/>
      <c r="M155"/>
      <c r="N155"/>
      <c r="O155"/>
      <c r="P155"/>
    </row>
    <row r="156" spans="2:16" s="1" customFormat="1" ht="18" customHeight="1" x14ac:dyDescent="0.25">
      <c r="B156" s="75">
        <v>117</v>
      </c>
      <c r="C156" s="76">
        <v>202</v>
      </c>
      <c r="D156" s="77" t="s">
        <v>128</v>
      </c>
      <c r="E156" s="76">
        <v>1</v>
      </c>
      <c r="F156" s="76" t="s">
        <v>29</v>
      </c>
      <c r="G156" s="78"/>
      <c r="H156" s="17"/>
      <c r="I156"/>
      <c r="J156"/>
      <c r="K156"/>
      <c r="L156"/>
      <c r="M156"/>
      <c r="N156"/>
      <c r="O156"/>
      <c r="P156"/>
    </row>
    <row r="157" spans="2:16" s="1" customFormat="1" ht="18" customHeight="1" x14ac:dyDescent="0.25">
      <c r="B157" s="75">
        <v>118</v>
      </c>
      <c r="C157" s="76">
        <v>202</v>
      </c>
      <c r="D157" s="77" t="s">
        <v>129</v>
      </c>
      <c r="E157" s="76">
        <v>2</v>
      </c>
      <c r="F157" s="76" t="s">
        <v>29</v>
      </c>
      <c r="G157" s="78"/>
      <c r="H157" s="17"/>
      <c r="I157"/>
      <c r="J157"/>
      <c r="K157"/>
      <c r="L157"/>
      <c r="M157"/>
      <c r="N157"/>
      <c r="O157"/>
      <c r="P157"/>
    </row>
    <row r="158" spans="2:16" s="1" customFormat="1" ht="18" customHeight="1" x14ac:dyDescent="0.25">
      <c r="B158" s="75">
        <v>119</v>
      </c>
      <c r="C158" s="76">
        <v>203</v>
      </c>
      <c r="D158" s="77" t="s">
        <v>32</v>
      </c>
      <c r="E158" s="79">
        <v>8539</v>
      </c>
      <c r="F158" s="76" t="s">
        <v>130</v>
      </c>
      <c r="G158" s="78"/>
      <c r="H158" s="17"/>
      <c r="I158"/>
      <c r="J158"/>
      <c r="K158"/>
      <c r="L158"/>
      <c r="M158"/>
      <c r="N158"/>
      <c r="O158"/>
      <c r="P158"/>
    </row>
    <row r="159" spans="2:16" s="1" customFormat="1" ht="18" customHeight="1" x14ac:dyDescent="0.25">
      <c r="B159" s="75">
        <v>120</v>
      </c>
      <c r="C159" s="76">
        <v>203</v>
      </c>
      <c r="D159" s="77" t="s">
        <v>131</v>
      </c>
      <c r="E159" s="79">
        <v>16896</v>
      </c>
      <c r="F159" s="76" t="s">
        <v>130</v>
      </c>
      <c r="G159" s="78"/>
      <c r="H159" s="17"/>
      <c r="I159"/>
      <c r="J159"/>
      <c r="K159"/>
      <c r="L159"/>
      <c r="M159"/>
      <c r="N159"/>
      <c r="O159"/>
      <c r="P159"/>
    </row>
    <row r="160" spans="2:16" s="1" customFormat="1" ht="18" customHeight="1" x14ac:dyDescent="0.25">
      <c r="B160" s="75">
        <v>121</v>
      </c>
      <c r="C160" s="76">
        <v>203</v>
      </c>
      <c r="D160" s="77" t="s">
        <v>132</v>
      </c>
      <c r="E160" s="76">
        <v>8</v>
      </c>
      <c r="F160" s="76" t="s">
        <v>29</v>
      </c>
      <c r="G160" s="78"/>
      <c r="H160" s="17"/>
      <c r="I160"/>
      <c r="J160"/>
      <c r="K160"/>
      <c r="L160"/>
      <c r="M160"/>
      <c r="N160"/>
      <c r="O160"/>
      <c r="P160"/>
    </row>
    <row r="161" spans="2:16" s="1" customFormat="1" ht="18" customHeight="1" x14ac:dyDescent="0.25">
      <c r="B161" s="75">
        <v>122</v>
      </c>
      <c r="C161" s="76">
        <v>204</v>
      </c>
      <c r="D161" s="77" t="s">
        <v>33</v>
      </c>
      <c r="E161" s="79">
        <v>14355</v>
      </c>
      <c r="F161" s="76" t="s">
        <v>114</v>
      </c>
      <c r="G161" s="78"/>
      <c r="H161" s="17"/>
      <c r="I161"/>
      <c r="J161"/>
      <c r="K161"/>
      <c r="L161"/>
      <c r="M161"/>
      <c r="N161"/>
      <c r="O161"/>
      <c r="P161"/>
    </row>
    <row r="162" spans="2:16" s="1" customFormat="1" ht="18" customHeight="1" x14ac:dyDescent="0.25">
      <c r="B162" s="75">
        <v>123</v>
      </c>
      <c r="C162" s="76">
        <v>204</v>
      </c>
      <c r="D162" s="77" t="s">
        <v>133</v>
      </c>
      <c r="E162" s="76">
        <v>750</v>
      </c>
      <c r="F162" s="76" t="s">
        <v>130</v>
      </c>
      <c r="G162" s="78"/>
      <c r="H162" s="17"/>
      <c r="I162"/>
      <c r="J162"/>
      <c r="K162"/>
      <c r="L162"/>
      <c r="M162"/>
      <c r="N162"/>
      <c r="O162"/>
      <c r="P162"/>
    </row>
    <row r="163" spans="2:16" s="1" customFormat="1" ht="18" customHeight="1" x14ac:dyDescent="0.25">
      <c r="B163" s="75">
        <v>124</v>
      </c>
      <c r="C163" s="76">
        <v>204</v>
      </c>
      <c r="D163" s="77" t="s">
        <v>131</v>
      </c>
      <c r="E163" s="76">
        <v>300</v>
      </c>
      <c r="F163" s="76" t="s">
        <v>130</v>
      </c>
      <c r="G163" s="78"/>
      <c r="H163" s="17"/>
      <c r="I163"/>
      <c r="J163"/>
      <c r="K163"/>
      <c r="L163"/>
      <c r="M163"/>
      <c r="N163"/>
      <c r="O163"/>
      <c r="P163"/>
    </row>
    <row r="164" spans="2:16" s="1" customFormat="1" ht="18" customHeight="1" x14ac:dyDescent="0.25">
      <c r="B164" s="75">
        <v>125</v>
      </c>
      <c r="C164" s="76">
        <v>204</v>
      </c>
      <c r="D164" s="77" t="s">
        <v>134</v>
      </c>
      <c r="E164" s="76">
        <v>450</v>
      </c>
      <c r="F164" s="76" t="s">
        <v>130</v>
      </c>
      <c r="G164" s="78"/>
      <c r="H164" s="17"/>
      <c r="I164"/>
      <c r="J164"/>
      <c r="K164"/>
      <c r="L164"/>
      <c r="M164"/>
      <c r="N164"/>
      <c r="O164"/>
      <c r="P164"/>
    </row>
    <row r="165" spans="2:16" s="1" customFormat="1" ht="18" customHeight="1" x14ac:dyDescent="0.25">
      <c r="B165" s="75">
        <v>126</v>
      </c>
      <c r="C165" s="76">
        <v>204</v>
      </c>
      <c r="D165" s="77" t="s">
        <v>135</v>
      </c>
      <c r="E165" s="76">
        <v>6</v>
      </c>
      <c r="F165" s="76" t="s">
        <v>136</v>
      </c>
      <c r="G165" s="78"/>
      <c r="H165" s="17"/>
      <c r="I165"/>
      <c r="J165"/>
      <c r="K165"/>
      <c r="L165"/>
      <c r="M165"/>
      <c r="N165"/>
      <c r="O165"/>
      <c r="P165"/>
    </row>
    <row r="166" spans="2:16" s="1" customFormat="1" ht="18" customHeight="1" x14ac:dyDescent="0.25">
      <c r="B166" s="75">
        <v>127</v>
      </c>
      <c r="C166" s="76">
        <v>204</v>
      </c>
      <c r="D166" s="77" t="s">
        <v>137</v>
      </c>
      <c r="E166" s="76">
        <v>750</v>
      </c>
      <c r="F166" s="76" t="s">
        <v>114</v>
      </c>
      <c r="G166" s="78"/>
      <c r="H166" s="17"/>
      <c r="I166"/>
      <c r="J166"/>
      <c r="K166"/>
      <c r="L166"/>
      <c r="M166"/>
      <c r="N166"/>
      <c r="O166"/>
      <c r="P166"/>
    </row>
    <row r="167" spans="2:16" s="1" customFormat="1" ht="18" customHeight="1" x14ac:dyDescent="0.25">
      <c r="B167" s="75">
        <v>128</v>
      </c>
      <c r="C167" s="76">
        <v>204</v>
      </c>
      <c r="D167" s="77" t="s">
        <v>138</v>
      </c>
      <c r="E167" s="76">
        <v>750</v>
      </c>
      <c r="F167" s="76" t="s">
        <v>114</v>
      </c>
      <c r="G167" s="78"/>
      <c r="H167" s="17"/>
      <c r="I167"/>
      <c r="J167"/>
      <c r="K167"/>
      <c r="L167"/>
      <c r="M167"/>
      <c r="N167"/>
      <c r="O167"/>
      <c r="P167"/>
    </row>
    <row r="168" spans="2:16" s="1" customFormat="1" ht="18" customHeight="1" x14ac:dyDescent="0.25">
      <c r="B168" s="75">
        <v>129</v>
      </c>
      <c r="C168" s="76">
        <v>206</v>
      </c>
      <c r="D168" s="77" t="s">
        <v>139</v>
      </c>
      <c r="E168" s="76">
        <v>355</v>
      </c>
      <c r="F168" s="76" t="s">
        <v>140</v>
      </c>
      <c r="G168" s="78"/>
      <c r="H168" s="17"/>
      <c r="I168"/>
      <c r="J168"/>
      <c r="K168"/>
      <c r="L168"/>
      <c r="M168"/>
      <c r="N168"/>
      <c r="O168"/>
      <c r="P168"/>
    </row>
    <row r="169" spans="2:16" s="1" customFormat="1" ht="18" customHeight="1" x14ac:dyDescent="0.25">
      <c r="B169" s="75">
        <v>130</v>
      </c>
      <c r="C169" s="76">
        <v>206</v>
      </c>
      <c r="D169" s="77" t="s">
        <v>141</v>
      </c>
      <c r="E169" s="79">
        <v>11743</v>
      </c>
      <c r="F169" s="76" t="s">
        <v>114</v>
      </c>
      <c r="G169" s="78"/>
      <c r="H169" s="17"/>
      <c r="I169"/>
      <c r="J169"/>
      <c r="K169"/>
      <c r="L169"/>
      <c r="M169"/>
      <c r="N169"/>
      <c r="O169"/>
      <c r="P169"/>
    </row>
    <row r="170" spans="2:16" s="1" customFormat="1" ht="18" customHeight="1" x14ac:dyDescent="0.25">
      <c r="B170" s="75">
        <v>131</v>
      </c>
      <c r="C170" s="76">
        <v>206</v>
      </c>
      <c r="D170" s="77" t="s">
        <v>142</v>
      </c>
      <c r="E170" s="79">
        <v>11743</v>
      </c>
      <c r="F170" s="76" t="s">
        <v>114</v>
      </c>
      <c r="G170" s="78"/>
      <c r="H170" s="17"/>
      <c r="I170"/>
      <c r="J170"/>
      <c r="K170"/>
      <c r="L170"/>
      <c r="M170"/>
      <c r="N170"/>
      <c r="O170"/>
      <c r="P170"/>
    </row>
    <row r="171" spans="2:16" s="1" customFormat="1" ht="18" customHeight="1" x14ac:dyDescent="0.25">
      <c r="B171" s="75">
        <v>132</v>
      </c>
      <c r="C171" s="76">
        <v>206</v>
      </c>
      <c r="D171" s="77" t="s">
        <v>143</v>
      </c>
      <c r="E171" s="76">
        <v>1</v>
      </c>
      <c r="F171" s="76" t="s">
        <v>15</v>
      </c>
      <c r="G171" s="78"/>
      <c r="H171" s="17"/>
      <c r="I171"/>
      <c r="J171"/>
      <c r="K171"/>
      <c r="L171"/>
      <c r="M171"/>
      <c r="N171"/>
      <c r="O171"/>
      <c r="P171"/>
    </row>
    <row r="172" spans="2:16" s="1" customFormat="1" ht="18" customHeight="1" x14ac:dyDescent="0.25">
      <c r="B172" s="75">
        <v>133</v>
      </c>
      <c r="C172" s="76">
        <v>209</v>
      </c>
      <c r="D172" s="77" t="s">
        <v>144</v>
      </c>
      <c r="E172" s="79">
        <v>1650</v>
      </c>
      <c r="F172" s="76" t="s">
        <v>114</v>
      </c>
      <c r="G172" s="78"/>
      <c r="H172" s="17"/>
      <c r="I172"/>
      <c r="J172"/>
      <c r="K172"/>
      <c r="L172"/>
      <c r="M172"/>
      <c r="N172"/>
      <c r="O172"/>
      <c r="P172"/>
    </row>
    <row r="173" spans="2:16" s="1" customFormat="1" ht="18" customHeight="1" x14ac:dyDescent="0.25">
      <c r="B173" s="75">
        <v>134</v>
      </c>
      <c r="C173" s="76">
        <v>606</v>
      </c>
      <c r="D173" s="77" t="s">
        <v>145</v>
      </c>
      <c r="E173" s="79">
        <v>1900</v>
      </c>
      <c r="F173" s="76" t="s">
        <v>118</v>
      </c>
      <c r="G173" s="78"/>
      <c r="H173" s="17"/>
      <c r="I173"/>
      <c r="J173"/>
      <c r="K173"/>
      <c r="L173"/>
      <c r="M173"/>
      <c r="N173"/>
      <c r="O173"/>
      <c r="P173"/>
    </row>
    <row r="174" spans="2:16" s="1" customFormat="1" ht="18" customHeight="1" x14ac:dyDescent="0.25">
      <c r="B174" s="75">
        <v>135</v>
      </c>
      <c r="C174" s="76">
        <v>606</v>
      </c>
      <c r="D174" s="77" t="s">
        <v>146</v>
      </c>
      <c r="E174" s="76">
        <v>4</v>
      </c>
      <c r="F174" s="76" t="s">
        <v>29</v>
      </c>
      <c r="G174" s="78"/>
      <c r="H174" s="17"/>
      <c r="I174"/>
      <c r="J174"/>
      <c r="K174"/>
      <c r="L174"/>
      <c r="M174"/>
      <c r="N174"/>
      <c r="O174"/>
      <c r="P174"/>
    </row>
    <row r="175" spans="2:16" s="1" customFormat="1" ht="18" customHeight="1" x14ac:dyDescent="0.25">
      <c r="B175" s="75">
        <v>136</v>
      </c>
      <c r="C175" s="76">
        <v>606</v>
      </c>
      <c r="D175" s="77" t="s">
        <v>147</v>
      </c>
      <c r="E175" s="76">
        <v>4</v>
      </c>
      <c r="F175" s="76" t="s">
        <v>29</v>
      </c>
      <c r="G175" s="78"/>
      <c r="H175" s="17"/>
      <c r="I175"/>
      <c r="J175"/>
      <c r="K175"/>
      <c r="L175"/>
      <c r="M175"/>
      <c r="N175"/>
      <c r="O175"/>
      <c r="P175"/>
    </row>
    <row r="176" spans="2:16" s="1" customFormat="1" ht="18" customHeight="1" x14ac:dyDescent="0.25">
      <c r="B176" s="75">
        <v>137</v>
      </c>
      <c r="C176" s="76">
        <v>606</v>
      </c>
      <c r="D176" s="77" t="s">
        <v>45</v>
      </c>
      <c r="E176" s="76">
        <v>4</v>
      </c>
      <c r="F176" s="76" t="s">
        <v>29</v>
      </c>
      <c r="G176" s="78"/>
      <c r="H176" s="17"/>
      <c r="I176"/>
      <c r="J176"/>
      <c r="K176"/>
      <c r="L176"/>
      <c r="M176"/>
      <c r="N176"/>
      <c r="O176"/>
      <c r="P176"/>
    </row>
    <row r="177" spans="2:16" s="1" customFormat="1" ht="18" customHeight="1" x14ac:dyDescent="0.25">
      <c r="B177" s="75">
        <v>138</v>
      </c>
      <c r="C177" s="76">
        <v>608</v>
      </c>
      <c r="D177" s="77" t="s">
        <v>148</v>
      </c>
      <c r="E177" s="79">
        <v>35776</v>
      </c>
      <c r="F177" s="76" t="s">
        <v>116</v>
      </c>
      <c r="G177" s="78"/>
      <c r="H177" s="17"/>
      <c r="I177"/>
      <c r="J177"/>
      <c r="K177"/>
      <c r="L177"/>
      <c r="M177"/>
      <c r="N177"/>
      <c r="O177"/>
      <c r="P177"/>
    </row>
    <row r="178" spans="2:16" s="1" customFormat="1" ht="18" customHeight="1" x14ac:dyDescent="0.25">
      <c r="B178" s="75">
        <v>139</v>
      </c>
      <c r="C178" s="76">
        <v>608</v>
      </c>
      <c r="D178" s="77" t="s">
        <v>149</v>
      </c>
      <c r="E178" s="76">
        <v>500</v>
      </c>
      <c r="F178" s="76" t="s">
        <v>116</v>
      </c>
      <c r="G178" s="78"/>
      <c r="H178" s="17"/>
      <c r="I178"/>
      <c r="J178"/>
      <c r="K178"/>
      <c r="L178"/>
      <c r="M178"/>
      <c r="N178"/>
      <c r="O178"/>
      <c r="P178"/>
    </row>
    <row r="179" spans="2:16" s="1" customFormat="1" ht="18" customHeight="1" x14ac:dyDescent="0.25">
      <c r="B179" s="75">
        <v>140</v>
      </c>
      <c r="C179" s="76">
        <v>608</v>
      </c>
      <c r="D179" s="77" t="s">
        <v>150</v>
      </c>
      <c r="E179" s="76">
        <v>463</v>
      </c>
      <c r="F179" s="76" t="s">
        <v>116</v>
      </c>
      <c r="G179" s="78"/>
      <c r="H179" s="17"/>
      <c r="I179"/>
      <c r="J179"/>
      <c r="K179"/>
      <c r="L179"/>
      <c r="M179"/>
      <c r="N179"/>
      <c r="O179"/>
      <c r="P179"/>
    </row>
    <row r="180" spans="2:16" s="1" customFormat="1" ht="18" customHeight="1" x14ac:dyDescent="0.25">
      <c r="B180" s="75">
        <v>141</v>
      </c>
      <c r="C180" s="76">
        <v>608</v>
      </c>
      <c r="D180" s="77" t="s">
        <v>151</v>
      </c>
      <c r="E180" s="76">
        <v>40</v>
      </c>
      <c r="F180" s="76" t="s">
        <v>116</v>
      </c>
      <c r="G180" s="78"/>
      <c r="H180" s="17"/>
      <c r="I180"/>
      <c r="J180"/>
      <c r="K180"/>
      <c r="L180"/>
      <c r="M180"/>
      <c r="N180"/>
      <c r="O180"/>
      <c r="P180"/>
    </row>
    <row r="181" spans="2:16" s="1" customFormat="1" ht="18" customHeight="1" x14ac:dyDescent="0.25">
      <c r="B181" s="75">
        <v>142</v>
      </c>
      <c r="C181" s="76" t="s">
        <v>107</v>
      </c>
      <c r="D181" s="77" t="s">
        <v>152</v>
      </c>
      <c r="E181" s="76">
        <v>21</v>
      </c>
      <c r="F181" s="76" t="s">
        <v>29</v>
      </c>
      <c r="G181" s="78"/>
      <c r="H181" s="17"/>
      <c r="I181"/>
      <c r="J181"/>
      <c r="K181"/>
      <c r="L181"/>
      <c r="M181"/>
      <c r="N181"/>
      <c r="O181"/>
      <c r="P181"/>
    </row>
    <row r="182" spans="2:16" s="1" customFormat="1" ht="18" customHeight="1" x14ac:dyDescent="0.25">
      <c r="B182" s="75">
        <v>143</v>
      </c>
      <c r="C182" s="76" t="s">
        <v>107</v>
      </c>
      <c r="D182" s="77" t="s">
        <v>153</v>
      </c>
      <c r="E182" s="76">
        <v>1</v>
      </c>
      <c r="F182" s="76" t="s">
        <v>29</v>
      </c>
      <c r="G182" s="78"/>
      <c r="H182" s="17"/>
      <c r="I182"/>
      <c r="J182"/>
      <c r="K182"/>
      <c r="L182"/>
      <c r="M182"/>
      <c r="N182"/>
      <c r="O182"/>
      <c r="P182"/>
    </row>
    <row r="183" spans="2:16" s="1" customFormat="1" ht="18" customHeight="1" x14ac:dyDescent="0.25">
      <c r="B183" s="75">
        <v>144</v>
      </c>
      <c r="C183" s="76" t="s">
        <v>107</v>
      </c>
      <c r="D183" s="77" t="s">
        <v>154</v>
      </c>
      <c r="E183" s="76">
        <v>23</v>
      </c>
      <c r="F183" s="76" t="s">
        <v>29</v>
      </c>
      <c r="G183" s="78"/>
      <c r="H183" s="17"/>
      <c r="I183"/>
      <c r="J183"/>
      <c r="K183"/>
      <c r="L183"/>
      <c r="M183"/>
      <c r="N183"/>
      <c r="O183"/>
      <c r="P183"/>
    </row>
    <row r="184" spans="2:16" s="1" customFormat="1" ht="18" customHeight="1" thickBot="1" x14ac:dyDescent="0.3">
      <c r="B184" s="75">
        <v>145</v>
      </c>
      <c r="C184" s="76" t="s">
        <v>107</v>
      </c>
      <c r="D184" s="77" t="s">
        <v>155</v>
      </c>
      <c r="E184" s="76">
        <v>1</v>
      </c>
      <c r="F184" s="76" t="s">
        <v>29</v>
      </c>
      <c r="G184" s="66"/>
      <c r="H184" s="17"/>
      <c r="I184"/>
      <c r="J184"/>
      <c r="K184"/>
      <c r="L184"/>
      <c r="M184"/>
      <c r="N184"/>
      <c r="O184"/>
      <c r="P184"/>
    </row>
    <row r="185" spans="2:16" s="1" customFormat="1" ht="18" customHeight="1" thickBot="1" x14ac:dyDescent="0.3">
      <c r="B185" s="80"/>
      <c r="C185" s="21"/>
      <c r="D185" s="81"/>
      <c r="E185" s="68"/>
      <c r="F185" s="69" t="s">
        <v>66</v>
      </c>
      <c r="G185" s="82"/>
      <c r="H185" s="71">
        <f>SUM(H141:H184)</f>
        <v>0</v>
      </c>
      <c r="I185"/>
      <c r="J185"/>
      <c r="K185"/>
      <c r="L185"/>
      <c r="M185"/>
      <c r="N185"/>
      <c r="O185"/>
      <c r="P185"/>
    </row>
    <row r="186" spans="2:16" s="1" customFormat="1" ht="18" customHeight="1" thickBot="1" x14ac:dyDescent="0.3">
      <c r="D186" s="83"/>
      <c r="G186" s="84"/>
      <c r="I186"/>
      <c r="J186"/>
      <c r="K186"/>
      <c r="L186"/>
      <c r="M186"/>
      <c r="N186"/>
      <c r="O186"/>
      <c r="P186"/>
    </row>
    <row r="187" spans="2:16" s="1" customFormat="1" ht="18" customHeight="1" x14ac:dyDescent="0.25">
      <c r="B187" s="85"/>
      <c r="C187" s="11"/>
      <c r="D187" s="46" t="s">
        <v>156</v>
      </c>
      <c r="E187" s="11"/>
      <c r="F187" s="11"/>
      <c r="G187" s="74"/>
      <c r="H187" s="13"/>
      <c r="I187"/>
      <c r="J187"/>
      <c r="K187"/>
      <c r="L187"/>
      <c r="M187"/>
      <c r="N187"/>
      <c r="O187"/>
      <c r="P187"/>
    </row>
    <row r="188" spans="2:16" s="1" customFormat="1" ht="18" customHeight="1" x14ac:dyDescent="0.25">
      <c r="B188" s="47">
        <f>B184+1</f>
        <v>146</v>
      </c>
      <c r="C188" s="18">
        <v>601</v>
      </c>
      <c r="D188" s="77" t="s">
        <v>157</v>
      </c>
      <c r="E188" s="76">
        <v>254</v>
      </c>
      <c r="F188" s="76" t="s">
        <v>114</v>
      </c>
      <c r="G188" s="86"/>
      <c r="H188" s="17"/>
      <c r="I188"/>
      <c r="J188"/>
      <c r="K188"/>
      <c r="L188"/>
      <c r="M188"/>
      <c r="N188"/>
      <c r="O188"/>
      <c r="P188"/>
    </row>
    <row r="189" spans="2:16" s="1" customFormat="1" ht="18" customHeight="1" x14ac:dyDescent="0.25">
      <c r="B189" s="47">
        <f>B188+1</f>
        <v>147</v>
      </c>
      <c r="C189" s="18">
        <v>601</v>
      </c>
      <c r="D189" s="77" t="s">
        <v>158</v>
      </c>
      <c r="E189" s="76">
        <v>3</v>
      </c>
      <c r="F189" s="76" t="s">
        <v>130</v>
      </c>
      <c r="G189" s="86"/>
      <c r="H189" s="17"/>
      <c r="I189"/>
      <c r="J189"/>
      <c r="K189"/>
      <c r="L189"/>
      <c r="M189"/>
      <c r="N189"/>
      <c r="O189"/>
      <c r="P189"/>
    </row>
    <row r="190" spans="2:16" s="1" customFormat="1" ht="18" customHeight="1" x14ac:dyDescent="0.25">
      <c r="B190" s="47">
        <f t="shared" ref="B190:B202" si="5">B189+1</f>
        <v>148</v>
      </c>
      <c r="C190" s="18">
        <v>616</v>
      </c>
      <c r="D190" s="77" t="s">
        <v>159</v>
      </c>
      <c r="E190" s="76">
        <v>50</v>
      </c>
      <c r="F190" s="76" t="s">
        <v>160</v>
      </c>
      <c r="G190" s="86"/>
      <c r="H190" s="17"/>
      <c r="I190"/>
      <c r="J190"/>
      <c r="K190"/>
      <c r="L190"/>
      <c r="M190"/>
      <c r="N190"/>
      <c r="O190"/>
      <c r="P190"/>
    </row>
    <row r="191" spans="2:16" s="1" customFormat="1" ht="18" customHeight="1" x14ac:dyDescent="0.25">
      <c r="B191" s="47">
        <f t="shared" si="5"/>
        <v>149</v>
      </c>
      <c r="C191" s="18">
        <v>616</v>
      </c>
      <c r="D191" s="77" t="s">
        <v>161</v>
      </c>
      <c r="E191" s="76">
        <v>5</v>
      </c>
      <c r="F191" s="76" t="s">
        <v>140</v>
      </c>
      <c r="G191" s="86"/>
      <c r="H191" s="17"/>
      <c r="I191"/>
      <c r="J191"/>
      <c r="K191"/>
      <c r="L191"/>
      <c r="M191"/>
      <c r="N191"/>
      <c r="O191"/>
      <c r="P191"/>
    </row>
    <row r="192" spans="2:16" s="1" customFormat="1" ht="18" customHeight="1" x14ac:dyDescent="0.25">
      <c r="B192" s="47">
        <f t="shared" si="5"/>
        <v>150</v>
      </c>
      <c r="C192" s="18">
        <v>659</v>
      </c>
      <c r="D192" s="77" t="s">
        <v>162</v>
      </c>
      <c r="E192" s="76">
        <v>2</v>
      </c>
      <c r="F192" s="76" t="s">
        <v>29</v>
      </c>
      <c r="G192" s="86"/>
      <c r="H192" s="17"/>
      <c r="I192"/>
      <c r="J192"/>
      <c r="K192"/>
      <c r="L192"/>
      <c r="M192"/>
      <c r="N192"/>
      <c r="O192"/>
      <c r="P192"/>
    </row>
    <row r="193" spans="2:16" s="1" customFormat="1" ht="18" customHeight="1" x14ac:dyDescent="0.25">
      <c r="B193" s="47">
        <f t="shared" si="5"/>
        <v>151</v>
      </c>
      <c r="C193" s="18">
        <v>659</v>
      </c>
      <c r="D193" s="77" t="s">
        <v>63</v>
      </c>
      <c r="E193" s="76">
        <v>845</v>
      </c>
      <c r="F193" s="76" t="s">
        <v>130</v>
      </c>
      <c r="G193" s="86"/>
      <c r="H193" s="17"/>
      <c r="I193"/>
      <c r="J193"/>
      <c r="K193"/>
      <c r="L193"/>
      <c r="M193"/>
      <c r="N193"/>
      <c r="O193"/>
      <c r="P193"/>
    </row>
    <row r="194" spans="2:16" s="1" customFormat="1" ht="18" customHeight="1" x14ac:dyDescent="0.25">
      <c r="B194" s="47">
        <f t="shared" si="5"/>
        <v>152</v>
      </c>
      <c r="C194" s="18">
        <v>659</v>
      </c>
      <c r="D194" s="77" t="s">
        <v>163</v>
      </c>
      <c r="E194" s="79">
        <v>15218</v>
      </c>
      <c r="F194" s="76" t="s">
        <v>114</v>
      </c>
      <c r="G194" s="86"/>
      <c r="H194" s="17"/>
      <c r="I194"/>
      <c r="J194"/>
      <c r="K194"/>
      <c r="L194"/>
      <c r="M194"/>
      <c r="N194"/>
      <c r="O194"/>
      <c r="P194"/>
    </row>
    <row r="195" spans="2:16" s="1" customFormat="1" ht="18" customHeight="1" x14ac:dyDescent="0.25">
      <c r="B195" s="47">
        <f t="shared" si="5"/>
        <v>153</v>
      </c>
      <c r="C195" s="18">
        <v>659</v>
      </c>
      <c r="D195" s="77" t="s">
        <v>164</v>
      </c>
      <c r="E195" s="76">
        <v>2</v>
      </c>
      <c r="F195" s="76" t="s">
        <v>140</v>
      </c>
      <c r="G195" s="86"/>
      <c r="H195" s="17"/>
      <c r="I195"/>
      <c r="J195"/>
      <c r="K195"/>
      <c r="L195"/>
      <c r="M195"/>
      <c r="N195"/>
      <c r="O195"/>
      <c r="P195"/>
    </row>
    <row r="196" spans="2:16" s="1" customFormat="1" ht="18" customHeight="1" x14ac:dyDescent="0.25">
      <c r="B196" s="47">
        <f t="shared" si="5"/>
        <v>154</v>
      </c>
      <c r="C196" s="18">
        <v>659</v>
      </c>
      <c r="D196" s="77" t="s">
        <v>165</v>
      </c>
      <c r="E196" s="76">
        <v>3</v>
      </c>
      <c r="F196" s="76" t="s">
        <v>166</v>
      </c>
      <c r="G196" s="86"/>
      <c r="H196" s="17"/>
      <c r="I196"/>
      <c r="J196"/>
      <c r="K196"/>
      <c r="L196"/>
      <c r="M196"/>
      <c r="N196"/>
      <c r="O196"/>
      <c r="P196"/>
    </row>
    <row r="197" spans="2:16" s="1" customFormat="1" ht="18" customHeight="1" x14ac:dyDescent="0.25">
      <c r="B197" s="47">
        <f t="shared" si="5"/>
        <v>155</v>
      </c>
      <c r="C197" s="18">
        <v>659</v>
      </c>
      <c r="D197" s="77" t="s">
        <v>159</v>
      </c>
      <c r="E197" s="76">
        <v>205</v>
      </c>
      <c r="F197" s="76" t="s">
        <v>160</v>
      </c>
      <c r="G197" s="86"/>
      <c r="H197" s="17"/>
      <c r="I197"/>
      <c r="J197"/>
      <c r="K197"/>
      <c r="L197"/>
      <c r="M197"/>
      <c r="N197"/>
      <c r="O197"/>
      <c r="P197"/>
    </row>
    <row r="198" spans="2:16" s="1" customFormat="1" ht="18" customHeight="1" x14ac:dyDescent="0.25">
      <c r="B198" s="47">
        <f t="shared" si="5"/>
        <v>156</v>
      </c>
      <c r="C198" s="18">
        <v>659</v>
      </c>
      <c r="D198" s="77" t="s">
        <v>167</v>
      </c>
      <c r="E198" s="76">
        <v>34</v>
      </c>
      <c r="F198" s="76" t="s">
        <v>168</v>
      </c>
      <c r="G198" s="86"/>
      <c r="H198" s="17"/>
      <c r="I198"/>
      <c r="J198"/>
      <c r="K198"/>
      <c r="L198"/>
      <c r="M198"/>
      <c r="N198"/>
      <c r="O198"/>
      <c r="P198"/>
    </row>
    <row r="199" spans="2:16" s="1" customFormat="1" ht="18" customHeight="1" x14ac:dyDescent="0.25">
      <c r="B199" s="47">
        <f t="shared" si="5"/>
        <v>157</v>
      </c>
      <c r="C199" s="18">
        <v>832</v>
      </c>
      <c r="D199" s="77" t="s">
        <v>169</v>
      </c>
      <c r="E199" s="76">
        <v>1</v>
      </c>
      <c r="F199" s="76" t="s">
        <v>15</v>
      </c>
      <c r="G199" s="86"/>
      <c r="H199" s="17"/>
      <c r="I199"/>
      <c r="J199"/>
      <c r="K199"/>
      <c r="L199"/>
      <c r="M199"/>
      <c r="N199"/>
      <c r="O199"/>
      <c r="P199"/>
    </row>
    <row r="200" spans="2:16" s="1" customFormat="1" ht="18" customHeight="1" x14ac:dyDescent="0.25">
      <c r="B200" s="47">
        <f t="shared" si="5"/>
        <v>158</v>
      </c>
      <c r="C200" s="18">
        <v>832</v>
      </c>
      <c r="D200" s="77" t="s">
        <v>170</v>
      </c>
      <c r="E200" s="76">
        <v>1</v>
      </c>
      <c r="F200" s="76" t="s">
        <v>15</v>
      </c>
      <c r="G200" s="86"/>
      <c r="H200" s="17"/>
      <c r="I200"/>
      <c r="J200"/>
      <c r="K200"/>
      <c r="L200"/>
      <c r="M200"/>
      <c r="N200"/>
      <c r="O200"/>
      <c r="P200"/>
    </row>
    <row r="201" spans="2:16" s="1" customFormat="1" ht="18" customHeight="1" x14ac:dyDescent="0.25">
      <c r="B201" s="47">
        <f t="shared" si="5"/>
        <v>159</v>
      </c>
      <c r="C201" s="18">
        <v>832</v>
      </c>
      <c r="D201" s="77" t="s">
        <v>171</v>
      </c>
      <c r="E201" s="76">
        <v>1</v>
      </c>
      <c r="F201" s="76" t="s">
        <v>15</v>
      </c>
      <c r="G201" s="86"/>
      <c r="H201" s="17"/>
      <c r="I201"/>
      <c r="J201"/>
      <c r="K201"/>
      <c r="L201"/>
      <c r="M201"/>
      <c r="N201"/>
      <c r="O201"/>
      <c r="P201"/>
    </row>
    <row r="202" spans="2:16" s="1" customFormat="1" ht="18" customHeight="1" thickBot="1" x14ac:dyDescent="0.3">
      <c r="B202" s="47">
        <f t="shared" si="5"/>
        <v>160</v>
      </c>
      <c r="C202" s="18">
        <v>832</v>
      </c>
      <c r="D202" s="77" t="s">
        <v>65</v>
      </c>
      <c r="E202" s="79">
        <v>45000</v>
      </c>
      <c r="F202" s="76" t="s">
        <v>29</v>
      </c>
      <c r="G202" s="87">
        <v>1</v>
      </c>
      <c r="H202" s="17"/>
      <c r="I202"/>
      <c r="J202"/>
      <c r="K202"/>
      <c r="L202"/>
      <c r="M202"/>
      <c r="N202"/>
      <c r="O202"/>
      <c r="P202"/>
    </row>
    <row r="203" spans="2:16" s="1" customFormat="1" ht="18" customHeight="1" thickBot="1" x14ac:dyDescent="0.3">
      <c r="B203" s="36"/>
      <c r="C203" s="20"/>
      <c r="D203" s="21"/>
      <c r="E203" s="68"/>
      <c r="F203" s="69" t="s">
        <v>66</v>
      </c>
      <c r="G203" s="70"/>
      <c r="H203" s="71">
        <f>SUM(H188:H202)</f>
        <v>0</v>
      </c>
      <c r="I203"/>
      <c r="J203"/>
      <c r="K203"/>
      <c r="L203"/>
      <c r="M203"/>
      <c r="N203"/>
      <c r="O203"/>
      <c r="P203"/>
    </row>
    <row r="204" spans="2:16" s="1" customFormat="1" ht="18" customHeight="1" thickBot="1" x14ac:dyDescent="0.3">
      <c r="G204" s="84"/>
      <c r="I204"/>
      <c r="J204"/>
      <c r="K204"/>
      <c r="L204"/>
      <c r="M204"/>
      <c r="N204"/>
      <c r="O204"/>
      <c r="P204"/>
    </row>
    <row r="205" spans="2:16" s="1" customFormat="1" ht="18" customHeight="1" x14ac:dyDescent="0.25">
      <c r="B205" s="73"/>
      <c r="C205" s="11"/>
      <c r="D205" s="46" t="s">
        <v>172</v>
      </c>
      <c r="E205" s="11"/>
      <c r="F205" s="11"/>
      <c r="G205" s="74"/>
      <c r="H205" s="13"/>
      <c r="I205"/>
      <c r="J205"/>
      <c r="K205"/>
      <c r="L205"/>
      <c r="M205"/>
      <c r="N205"/>
      <c r="O205"/>
      <c r="P205"/>
    </row>
    <row r="206" spans="2:16" s="1" customFormat="1" ht="18" customHeight="1" x14ac:dyDescent="0.25">
      <c r="B206" s="47">
        <v>161</v>
      </c>
      <c r="C206" s="18" t="s">
        <v>107</v>
      </c>
      <c r="D206" s="77" t="s">
        <v>173</v>
      </c>
      <c r="E206" s="76">
        <v>10</v>
      </c>
      <c r="F206" s="76" t="s">
        <v>140</v>
      </c>
      <c r="G206" s="86"/>
      <c r="H206" s="17"/>
      <c r="I206"/>
      <c r="J206"/>
      <c r="K206"/>
      <c r="L206"/>
      <c r="M206"/>
      <c r="N206"/>
      <c r="O206"/>
      <c r="P206"/>
    </row>
    <row r="207" spans="2:16" s="1" customFormat="1" ht="18" customHeight="1" x14ac:dyDescent="0.25">
      <c r="B207" s="47">
        <v>162</v>
      </c>
      <c r="C207" s="18" t="s">
        <v>107</v>
      </c>
      <c r="D207" s="77" t="s">
        <v>174</v>
      </c>
      <c r="E207" s="76">
        <v>10</v>
      </c>
      <c r="F207" s="76" t="s">
        <v>140</v>
      </c>
      <c r="G207" s="86"/>
      <c r="H207" s="17"/>
      <c r="I207"/>
      <c r="J207"/>
      <c r="K207"/>
      <c r="L207"/>
      <c r="M207"/>
      <c r="N207"/>
      <c r="O207"/>
      <c r="P207"/>
    </row>
    <row r="208" spans="2:16" s="1" customFormat="1" ht="18" customHeight="1" x14ac:dyDescent="0.25">
      <c r="B208" s="47">
        <v>163</v>
      </c>
      <c r="C208" s="18" t="s">
        <v>107</v>
      </c>
      <c r="D208" s="77" t="s">
        <v>175</v>
      </c>
      <c r="E208" s="76">
        <v>200</v>
      </c>
      <c r="F208" s="76" t="s">
        <v>176</v>
      </c>
      <c r="G208" s="86"/>
      <c r="H208" s="17"/>
      <c r="I208"/>
      <c r="J208"/>
      <c r="K208"/>
      <c r="L208"/>
      <c r="M208"/>
      <c r="N208"/>
      <c r="O208"/>
      <c r="P208"/>
    </row>
    <row r="209" spans="2:16" s="1" customFormat="1" ht="18" customHeight="1" thickBot="1" x14ac:dyDescent="0.3">
      <c r="B209" s="47">
        <v>164</v>
      </c>
      <c r="C209" s="18" t="s">
        <v>107</v>
      </c>
      <c r="D209" s="77" t="s">
        <v>177</v>
      </c>
      <c r="E209" s="76">
        <v>800</v>
      </c>
      <c r="F209" s="76" t="s">
        <v>176</v>
      </c>
      <c r="G209" s="87"/>
      <c r="H209" s="17"/>
      <c r="I209"/>
      <c r="J209"/>
      <c r="K209"/>
      <c r="L209"/>
      <c r="M209"/>
      <c r="N209"/>
      <c r="O209"/>
      <c r="P209"/>
    </row>
    <row r="210" spans="2:16" s="1" customFormat="1" ht="18" customHeight="1" thickBot="1" x14ac:dyDescent="0.3">
      <c r="B210" s="48"/>
      <c r="C210" s="20"/>
      <c r="D210" s="21"/>
      <c r="E210" s="68"/>
      <c r="F210" s="69" t="s">
        <v>66</v>
      </c>
      <c r="G210" s="70"/>
      <c r="H210" s="71">
        <f>SUM(H206:H209)</f>
        <v>0</v>
      </c>
      <c r="I210"/>
      <c r="J210"/>
      <c r="K210"/>
      <c r="L210"/>
      <c r="M210"/>
      <c r="N210"/>
      <c r="O210"/>
      <c r="P210"/>
    </row>
    <row r="211" spans="2:16" s="1" customFormat="1" ht="18" customHeight="1" thickBot="1" x14ac:dyDescent="0.3">
      <c r="G211" s="84"/>
      <c r="I211"/>
      <c r="J211"/>
      <c r="K211"/>
      <c r="L211"/>
      <c r="M211"/>
      <c r="N211"/>
      <c r="O211"/>
      <c r="P211"/>
    </row>
    <row r="212" spans="2:16" s="1" customFormat="1" ht="18" customHeight="1" x14ac:dyDescent="0.25">
      <c r="B212" s="73"/>
      <c r="C212" s="11"/>
      <c r="D212" s="46" t="s">
        <v>178</v>
      </c>
      <c r="E212" s="11"/>
      <c r="F212" s="11"/>
      <c r="G212" s="74"/>
      <c r="H212" s="13"/>
      <c r="I212"/>
      <c r="J212"/>
      <c r="K212"/>
      <c r="L212"/>
      <c r="M212"/>
      <c r="N212"/>
      <c r="O212"/>
      <c r="P212"/>
    </row>
    <row r="213" spans="2:16" s="1" customFormat="1" ht="18" customHeight="1" x14ac:dyDescent="0.25">
      <c r="B213" s="75">
        <v>165</v>
      </c>
      <c r="C213" s="76">
        <v>602</v>
      </c>
      <c r="D213" s="77" t="s">
        <v>179</v>
      </c>
      <c r="E213" s="76">
        <v>3.6</v>
      </c>
      <c r="F213" s="76" t="s">
        <v>130</v>
      </c>
      <c r="G213" s="78"/>
      <c r="H213" s="17"/>
      <c r="I213"/>
      <c r="J213"/>
      <c r="K213"/>
      <c r="L213"/>
      <c r="M213"/>
      <c r="N213"/>
      <c r="O213"/>
      <c r="P213"/>
    </row>
    <row r="214" spans="2:16" s="1" customFormat="1" ht="18" customHeight="1" x14ac:dyDescent="0.25">
      <c r="B214" s="75">
        <v>166</v>
      </c>
      <c r="C214" s="76">
        <v>605</v>
      </c>
      <c r="D214" s="77" t="s">
        <v>180</v>
      </c>
      <c r="E214" s="76">
        <v>342</v>
      </c>
      <c r="F214" s="76" t="s">
        <v>118</v>
      </c>
      <c r="G214" s="78"/>
      <c r="H214" s="17"/>
      <c r="I214"/>
      <c r="J214"/>
      <c r="K214"/>
      <c r="L214"/>
      <c r="M214"/>
      <c r="N214"/>
      <c r="O214"/>
      <c r="P214"/>
    </row>
    <row r="215" spans="2:16" s="1" customFormat="1" ht="18" customHeight="1" x14ac:dyDescent="0.25">
      <c r="B215" s="75">
        <v>167</v>
      </c>
      <c r="C215" s="76">
        <v>605</v>
      </c>
      <c r="D215" s="77" t="s">
        <v>181</v>
      </c>
      <c r="E215" s="79">
        <v>4605</v>
      </c>
      <c r="F215" s="76" t="s">
        <v>118</v>
      </c>
      <c r="G215" s="78"/>
      <c r="H215" s="17"/>
      <c r="I215"/>
      <c r="J215"/>
      <c r="K215"/>
      <c r="L215"/>
      <c r="M215"/>
      <c r="N215"/>
      <c r="O215"/>
      <c r="P215"/>
    </row>
    <row r="216" spans="2:16" s="1" customFormat="1" ht="18" customHeight="1" x14ac:dyDescent="0.25">
      <c r="B216" s="75">
        <v>168</v>
      </c>
      <c r="C216" s="76">
        <v>611</v>
      </c>
      <c r="D216" s="77" t="s">
        <v>182</v>
      </c>
      <c r="E216" s="76">
        <v>297</v>
      </c>
      <c r="F216" s="76" t="s">
        <v>118</v>
      </c>
      <c r="G216" s="78"/>
      <c r="H216" s="17"/>
      <c r="I216"/>
      <c r="J216"/>
      <c r="K216"/>
      <c r="L216"/>
      <c r="M216"/>
      <c r="N216"/>
      <c r="O216"/>
      <c r="P216"/>
    </row>
    <row r="217" spans="2:16" s="1" customFormat="1" ht="18" customHeight="1" x14ac:dyDescent="0.25">
      <c r="B217" s="75">
        <v>169</v>
      </c>
      <c r="C217" s="76">
        <v>611</v>
      </c>
      <c r="D217" s="77" t="s">
        <v>183</v>
      </c>
      <c r="E217" s="76">
        <v>285</v>
      </c>
      <c r="F217" s="76" t="s">
        <v>118</v>
      </c>
      <c r="G217" s="78"/>
      <c r="H217" s="17"/>
      <c r="I217"/>
      <c r="J217"/>
      <c r="K217"/>
      <c r="L217"/>
      <c r="M217"/>
      <c r="N217"/>
      <c r="O217"/>
      <c r="P217"/>
    </row>
    <row r="218" spans="2:16" s="1" customFormat="1" ht="18" customHeight="1" x14ac:dyDescent="0.25">
      <c r="B218" s="75">
        <v>170</v>
      </c>
      <c r="C218" s="76">
        <v>611</v>
      </c>
      <c r="D218" s="77" t="s">
        <v>184</v>
      </c>
      <c r="E218" s="76">
        <v>30</v>
      </c>
      <c r="F218" s="76" t="s">
        <v>118</v>
      </c>
      <c r="G218" s="78"/>
      <c r="H218" s="17"/>
      <c r="I218"/>
      <c r="J218"/>
      <c r="K218"/>
      <c r="L218"/>
      <c r="M218"/>
      <c r="N218"/>
      <c r="O218"/>
      <c r="P218"/>
    </row>
    <row r="219" spans="2:16" s="1" customFormat="1" ht="18" customHeight="1" x14ac:dyDescent="0.25">
      <c r="B219" s="75">
        <v>171</v>
      </c>
      <c r="C219" s="76">
        <v>611</v>
      </c>
      <c r="D219" s="77" t="s">
        <v>185</v>
      </c>
      <c r="E219" s="76">
        <v>682</v>
      </c>
      <c r="F219" s="76" t="s">
        <v>118</v>
      </c>
      <c r="G219" s="78"/>
      <c r="H219" s="17"/>
      <c r="I219"/>
      <c r="J219"/>
      <c r="K219"/>
      <c r="L219"/>
      <c r="M219"/>
      <c r="N219"/>
      <c r="O219"/>
      <c r="P219"/>
    </row>
    <row r="220" spans="2:16" s="1" customFormat="1" ht="18" customHeight="1" x14ac:dyDescent="0.25">
      <c r="B220" s="75">
        <v>172</v>
      </c>
      <c r="C220" s="76">
        <v>611</v>
      </c>
      <c r="D220" s="77" t="s">
        <v>186</v>
      </c>
      <c r="E220" s="76">
        <v>50</v>
      </c>
      <c r="F220" s="76" t="s">
        <v>118</v>
      </c>
      <c r="G220" s="78"/>
      <c r="H220" s="17"/>
      <c r="I220"/>
      <c r="J220"/>
      <c r="K220"/>
      <c r="L220"/>
      <c r="M220"/>
      <c r="N220"/>
      <c r="O220"/>
      <c r="P220"/>
    </row>
    <row r="221" spans="2:16" s="1" customFormat="1" ht="18" customHeight="1" x14ac:dyDescent="0.25">
      <c r="B221" s="75">
        <v>173</v>
      </c>
      <c r="C221" s="76">
        <v>611</v>
      </c>
      <c r="D221" s="77" t="s">
        <v>187</v>
      </c>
      <c r="E221" s="76">
        <v>695</v>
      </c>
      <c r="F221" s="76" t="s">
        <v>118</v>
      </c>
      <c r="G221" s="78"/>
      <c r="H221" s="17"/>
      <c r="I221"/>
      <c r="J221"/>
      <c r="K221"/>
      <c r="L221"/>
      <c r="M221"/>
      <c r="N221"/>
      <c r="O221"/>
      <c r="P221"/>
    </row>
    <row r="222" spans="2:16" s="1" customFormat="1" ht="18" customHeight="1" x14ac:dyDescent="0.25">
      <c r="B222" s="75">
        <v>174</v>
      </c>
      <c r="C222" s="76">
        <v>611</v>
      </c>
      <c r="D222" s="77" t="s">
        <v>188</v>
      </c>
      <c r="E222" s="76">
        <v>50</v>
      </c>
      <c r="F222" s="76" t="s">
        <v>118</v>
      </c>
      <c r="G222" s="78"/>
      <c r="H222" s="17"/>
      <c r="I222"/>
      <c r="J222"/>
      <c r="K222"/>
      <c r="L222"/>
      <c r="M222"/>
      <c r="N222"/>
      <c r="O222"/>
      <c r="P222"/>
    </row>
    <row r="223" spans="2:16" s="1" customFormat="1" ht="18" customHeight="1" x14ac:dyDescent="0.25">
      <c r="B223" s="75">
        <v>175</v>
      </c>
      <c r="C223" s="76">
        <v>611</v>
      </c>
      <c r="D223" s="77" t="s">
        <v>189</v>
      </c>
      <c r="E223" s="76">
        <v>32</v>
      </c>
      <c r="F223" s="76" t="s">
        <v>118</v>
      </c>
      <c r="G223" s="78"/>
      <c r="H223" s="17"/>
      <c r="I223"/>
      <c r="J223"/>
      <c r="K223"/>
      <c r="L223"/>
      <c r="M223"/>
      <c r="N223"/>
      <c r="O223"/>
      <c r="P223"/>
    </row>
    <row r="224" spans="2:16" s="1" customFormat="1" ht="18" customHeight="1" x14ac:dyDescent="0.25">
      <c r="B224" s="75">
        <v>176</v>
      </c>
      <c r="C224" s="76">
        <v>611</v>
      </c>
      <c r="D224" s="77" t="s">
        <v>190</v>
      </c>
      <c r="E224" s="76">
        <v>109</v>
      </c>
      <c r="F224" s="76" t="s">
        <v>118</v>
      </c>
      <c r="G224" s="78"/>
      <c r="H224" s="17"/>
      <c r="I224"/>
      <c r="J224"/>
      <c r="K224"/>
      <c r="L224"/>
      <c r="M224"/>
      <c r="N224"/>
      <c r="O224"/>
      <c r="P224"/>
    </row>
    <row r="225" spans="2:16" s="1" customFormat="1" ht="18" customHeight="1" x14ac:dyDescent="0.25">
      <c r="B225" s="75">
        <v>177</v>
      </c>
      <c r="C225" s="76">
        <v>611</v>
      </c>
      <c r="D225" s="77" t="s">
        <v>191</v>
      </c>
      <c r="E225" s="76">
        <v>627</v>
      </c>
      <c r="F225" s="76" t="s">
        <v>118</v>
      </c>
      <c r="G225" s="78"/>
      <c r="H225" s="17"/>
      <c r="I225"/>
      <c r="J225"/>
      <c r="K225"/>
      <c r="L225"/>
      <c r="M225"/>
      <c r="N225"/>
      <c r="O225"/>
      <c r="P225"/>
    </row>
    <row r="226" spans="2:16" s="1" customFormat="1" ht="18" customHeight="1" x14ac:dyDescent="0.25">
      <c r="B226" s="75">
        <v>178</v>
      </c>
      <c r="C226" s="76">
        <v>611</v>
      </c>
      <c r="D226" s="77" t="s">
        <v>192</v>
      </c>
      <c r="E226" s="76">
        <v>276</v>
      </c>
      <c r="F226" s="76" t="s">
        <v>118</v>
      </c>
      <c r="G226" s="78"/>
      <c r="H226" s="17"/>
      <c r="I226"/>
      <c r="J226"/>
      <c r="K226"/>
      <c r="L226"/>
      <c r="M226"/>
      <c r="N226"/>
      <c r="O226"/>
      <c r="P226"/>
    </row>
    <row r="227" spans="2:16" s="1" customFormat="1" ht="18" customHeight="1" x14ac:dyDescent="0.25">
      <c r="B227" s="75">
        <v>179</v>
      </c>
      <c r="C227" s="76">
        <v>611</v>
      </c>
      <c r="D227" s="77" t="s">
        <v>193</v>
      </c>
      <c r="E227" s="76">
        <v>59</v>
      </c>
      <c r="F227" s="76" t="s">
        <v>118</v>
      </c>
      <c r="G227" s="78"/>
      <c r="H227" s="17"/>
      <c r="I227"/>
      <c r="J227"/>
      <c r="K227"/>
      <c r="L227"/>
      <c r="M227"/>
      <c r="N227"/>
      <c r="O227"/>
      <c r="P227"/>
    </row>
    <row r="228" spans="2:16" s="1" customFormat="1" ht="18" customHeight="1" x14ac:dyDescent="0.25">
      <c r="B228" s="75">
        <v>180</v>
      </c>
      <c r="C228" s="76">
        <v>611</v>
      </c>
      <c r="D228" s="77" t="s">
        <v>194</v>
      </c>
      <c r="E228" s="76">
        <v>74</v>
      </c>
      <c r="F228" s="76" t="s">
        <v>118</v>
      </c>
      <c r="G228" s="78"/>
      <c r="H228" s="17"/>
      <c r="I228"/>
      <c r="J228"/>
      <c r="K228"/>
      <c r="L228"/>
      <c r="M228"/>
      <c r="N228"/>
      <c r="O228"/>
      <c r="P228"/>
    </row>
    <row r="229" spans="2:16" s="1" customFormat="1" ht="18" customHeight="1" x14ac:dyDescent="0.25">
      <c r="B229" s="75">
        <v>181</v>
      </c>
      <c r="C229" s="76">
        <v>611</v>
      </c>
      <c r="D229" s="77" t="s">
        <v>195</v>
      </c>
      <c r="E229" s="76">
        <v>40</v>
      </c>
      <c r="F229" s="76" t="s">
        <v>118</v>
      </c>
      <c r="G229" s="78"/>
      <c r="H229" s="17"/>
      <c r="I229"/>
      <c r="J229"/>
      <c r="K229"/>
      <c r="L229"/>
      <c r="M229"/>
      <c r="N229"/>
      <c r="O229"/>
      <c r="P229"/>
    </row>
    <row r="230" spans="2:16" s="1" customFormat="1" ht="18" customHeight="1" x14ac:dyDescent="0.25">
      <c r="B230" s="75">
        <v>182</v>
      </c>
      <c r="C230" s="76">
        <v>611</v>
      </c>
      <c r="D230" s="77" t="s">
        <v>196</v>
      </c>
      <c r="E230" s="76">
        <v>155</v>
      </c>
      <c r="F230" s="76" t="s">
        <v>118</v>
      </c>
      <c r="G230" s="78"/>
      <c r="H230" s="17"/>
      <c r="I230"/>
      <c r="J230"/>
      <c r="K230"/>
      <c r="L230"/>
      <c r="M230"/>
      <c r="N230"/>
      <c r="O230"/>
      <c r="P230"/>
    </row>
    <row r="231" spans="2:16" s="1" customFormat="1" ht="18" customHeight="1" x14ac:dyDescent="0.25">
      <c r="B231" s="75">
        <v>183</v>
      </c>
      <c r="C231" s="76">
        <v>611</v>
      </c>
      <c r="D231" s="77" t="s">
        <v>197</v>
      </c>
      <c r="E231" s="76">
        <v>16</v>
      </c>
      <c r="F231" s="76" t="s">
        <v>118</v>
      </c>
      <c r="G231" s="78"/>
      <c r="H231" s="17"/>
      <c r="I231"/>
      <c r="J231"/>
      <c r="K231"/>
      <c r="L231"/>
      <c r="M231"/>
      <c r="N231"/>
      <c r="O231"/>
      <c r="P231"/>
    </row>
    <row r="232" spans="2:16" s="1" customFormat="1" ht="18" customHeight="1" x14ac:dyDescent="0.25">
      <c r="B232" s="75">
        <v>184</v>
      </c>
      <c r="C232" s="76">
        <v>611</v>
      </c>
      <c r="D232" s="77" t="s">
        <v>198</v>
      </c>
      <c r="E232" s="76">
        <v>817</v>
      </c>
      <c r="F232" s="76" t="s">
        <v>118</v>
      </c>
      <c r="G232" s="78"/>
      <c r="H232" s="17"/>
      <c r="I232"/>
      <c r="J232"/>
      <c r="K232"/>
      <c r="L232"/>
      <c r="M232"/>
      <c r="N232"/>
      <c r="O232"/>
      <c r="P232"/>
    </row>
    <row r="233" spans="2:16" s="1" customFormat="1" ht="18" customHeight="1" x14ac:dyDescent="0.25">
      <c r="B233" s="75">
        <v>185</v>
      </c>
      <c r="C233" s="76">
        <v>611</v>
      </c>
      <c r="D233" s="77" t="s">
        <v>199</v>
      </c>
      <c r="E233" s="76">
        <v>50</v>
      </c>
      <c r="F233" s="76" t="s">
        <v>118</v>
      </c>
      <c r="G233" s="78"/>
      <c r="H233" s="17"/>
      <c r="I233"/>
      <c r="J233"/>
      <c r="K233"/>
      <c r="L233"/>
      <c r="M233"/>
      <c r="N233"/>
      <c r="O233"/>
      <c r="P233"/>
    </row>
    <row r="234" spans="2:16" s="1" customFormat="1" ht="18" customHeight="1" x14ac:dyDescent="0.25">
      <c r="B234" s="75">
        <v>186</v>
      </c>
      <c r="C234" s="76">
        <v>611</v>
      </c>
      <c r="D234" s="110" t="s">
        <v>200</v>
      </c>
      <c r="E234" s="76">
        <v>50</v>
      </c>
      <c r="F234" s="76" t="s">
        <v>118</v>
      </c>
      <c r="G234" s="78"/>
      <c r="H234" s="17"/>
      <c r="I234"/>
      <c r="J234"/>
      <c r="K234"/>
      <c r="L234"/>
      <c r="M234"/>
      <c r="N234"/>
      <c r="O234"/>
      <c r="P234"/>
    </row>
    <row r="235" spans="2:16" s="1" customFormat="1" ht="18" customHeight="1" x14ac:dyDescent="0.25">
      <c r="B235" s="75">
        <v>187</v>
      </c>
      <c r="C235" s="76">
        <v>611</v>
      </c>
      <c r="D235" s="77" t="s">
        <v>201</v>
      </c>
      <c r="E235" s="76">
        <v>1</v>
      </c>
      <c r="F235" s="76" t="s">
        <v>29</v>
      </c>
      <c r="G235" s="78"/>
      <c r="H235" s="17"/>
      <c r="I235"/>
      <c r="J235"/>
      <c r="K235"/>
      <c r="L235"/>
      <c r="M235"/>
      <c r="N235"/>
      <c r="O235"/>
      <c r="P235"/>
    </row>
    <row r="236" spans="2:16" s="1" customFormat="1" ht="18" customHeight="1" x14ac:dyDescent="0.25">
      <c r="B236" s="75">
        <v>188</v>
      </c>
      <c r="C236" s="76">
        <v>611</v>
      </c>
      <c r="D236" s="77" t="s">
        <v>202</v>
      </c>
      <c r="E236" s="76">
        <v>3</v>
      </c>
      <c r="F236" s="76" t="s">
        <v>29</v>
      </c>
      <c r="G236" s="78"/>
      <c r="H236" s="17"/>
      <c r="I236"/>
      <c r="J236"/>
      <c r="K236"/>
      <c r="L236"/>
      <c r="M236"/>
      <c r="N236"/>
      <c r="O236"/>
      <c r="P236"/>
    </row>
    <row r="237" spans="2:16" s="1" customFormat="1" ht="18" customHeight="1" x14ac:dyDescent="0.25">
      <c r="B237" s="75">
        <v>189</v>
      </c>
      <c r="C237" s="76">
        <v>611</v>
      </c>
      <c r="D237" s="77" t="s">
        <v>203</v>
      </c>
      <c r="E237" s="76">
        <v>1</v>
      </c>
      <c r="F237" s="76" t="s">
        <v>29</v>
      </c>
      <c r="G237" s="78"/>
      <c r="H237" s="17"/>
      <c r="I237"/>
      <c r="J237"/>
      <c r="K237"/>
      <c r="L237"/>
      <c r="M237"/>
      <c r="N237"/>
      <c r="O237"/>
      <c r="P237"/>
    </row>
    <row r="238" spans="2:16" s="1" customFormat="1" ht="18" customHeight="1" x14ac:dyDescent="0.25">
      <c r="B238" s="75">
        <v>190</v>
      </c>
      <c r="C238" s="76">
        <v>611</v>
      </c>
      <c r="D238" s="110" t="s">
        <v>204</v>
      </c>
      <c r="E238" s="76">
        <v>12</v>
      </c>
      <c r="F238" s="76" t="s">
        <v>29</v>
      </c>
      <c r="G238" s="78"/>
      <c r="H238" s="17"/>
      <c r="I238"/>
      <c r="J238"/>
      <c r="K238"/>
      <c r="L238"/>
      <c r="M238"/>
      <c r="N238"/>
      <c r="O238"/>
      <c r="P238"/>
    </row>
    <row r="239" spans="2:16" s="1" customFormat="1" ht="18" customHeight="1" x14ac:dyDescent="0.25">
      <c r="B239" s="75">
        <v>191</v>
      </c>
      <c r="C239" s="76">
        <v>611</v>
      </c>
      <c r="D239" s="77" t="s">
        <v>205</v>
      </c>
      <c r="E239" s="76">
        <v>9</v>
      </c>
      <c r="F239" s="76" t="s">
        <v>29</v>
      </c>
      <c r="G239" s="78"/>
      <c r="H239" s="17"/>
      <c r="I239"/>
      <c r="J239"/>
      <c r="K239"/>
      <c r="L239"/>
      <c r="M239"/>
      <c r="N239"/>
      <c r="O239"/>
      <c r="P239"/>
    </row>
    <row r="240" spans="2:16" s="1" customFormat="1" ht="18" customHeight="1" x14ac:dyDescent="0.25">
      <c r="B240" s="75">
        <v>192</v>
      </c>
      <c r="C240" s="76">
        <v>611</v>
      </c>
      <c r="D240" s="77" t="s">
        <v>206</v>
      </c>
      <c r="E240" s="76">
        <v>11</v>
      </c>
      <c r="F240" s="76" t="s">
        <v>29</v>
      </c>
      <c r="G240" s="78"/>
      <c r="H240" s="17"/>
      <c r="I240"/>
      <c r="J240"/>
      <c r="K240"/>
      <c r="L240"/>
      <c r="M240"/>
      <c r="N240"/>
      <c r="O240"/>
      <c r="P240"/>
    </row>
    <row r="241" spans="2:16" s="1" customFormat="1" ht="18" customHeight="1" x14ac:dyDescent="0.25">
      <c r="B241" s="75">
        <v>193</v>
      </c>
      <c r="C241" s="76">
        <v>611</v>
      </c>
      <c r="D241" s="77" t="s">
        <v>207</v>
      </c>
      <c r="E241" s="76">
        <v>2</v>
      </c>
      <c r="F241" s="76" t="s">
        <v>29</v>
      </c>
      <c r="G241" s="78"/>
      <c r="H241" s="17"/>
      <c r="I241"/>
      <c r="J241"/>
      <c r="K241"/>
      <c r="L241"/>
      <c r="M241"/>
      <c r="N241"/>
      <c r="O241"/>
      <c r="P241"/>
    </row>
    <row r="242" spans="2:16" s="1" customFormat="1" ht="18" customHeight="1" x14ac:dyDescent="0.25">
      <c r="B242" s="75">
        <v>194</v>
      </c>
      <c r="C242" s="76">
        <v>611</v>
      </c>
      <c r="D242" s="77" t="s">
        <v>208</v>
      </c>
      <c r="E242" s="76">
        <v>2</v>
      </c>
      <c r="F242" s="76" t="s">
        <v>29</v>
      </c>
      <c r="G242" s="78"/>
      <c r="H242" s="17"/>
      <c r="I242"/>
      <c r="J242"/>
      <c r="K242"/>
      <c r="L242"/>
      <c r="M242"/>
      <c r="N242"/>
      <c r="O242"/>
      <c r="P242"/>
    </row>
    <row r="243" spans="2:16" x14ac:dyDescent="0.25">
      <c r="B243" s="75">
        <v>195</v>
      </c>
      <c r="C243" s="76">
        <v>611</v>
      </c>
      <c r="D243" s="77" t="s">
        <v>209</v>
      </c>
      <c r="E243" s="76">
        <v>6</v>
      </c>
      <c r="F243" s="76" t="s">
        <v>29</v>
      </c>
      <c r="G243" s="78"/>
      <c r="H243" s="17"/>
    </row>
    <row r="244" spans="2:16" x14ac:dyDescent="0.25">
      <c r="B244" s="75">
        <v>196</v>
      </c>
      <c r="C244" s="76">
        <v>611</v>
      </c>
      <c r="D244" s="77" t="s">
        <v>210</v>
      </c>
      <c r="E244" s="76">
        <v>1</v>
      </c>
      <c r="F244" s="76" t="s">
        <v>29</v>
      </c>
      <c r="G244" s="78"/>
      <c r="H244" s="17"/>
    </row>
    <row r="245" spans="2:16" x14ac:dyDescent="0.25">
      <c r="B245" s="75">
        <v>197</v>
      </c>
      <c r="C245" s="76">
        <v>611</v>
      </c>
      <c r="D245" s="77" t="s">
        <v>321</v>
      </c>
      <c r="E245" s="76">
        <v>9</v>
      </c>
      <c r="F245" s="76" t="s">
        <v>29</v>
      </c>
      <c r="G245" s="78"/>
      <c r="H245" s="17"/>
    </row>
    <row r="246" spans="2:16" x14ac:dyDescent="0.25">
      <c r="B246" s="75">
        <v>198</v>
      </c>
      <c r="C246" s="76">
        <v>611</v>
      </c>
      <c r="D246" s="77" t="s">
        <v>320</v>
      </c>
      <c r="E246" s="76">
        <v>2</v>
      </c>
      <c r="F246" s="76" t="s">
        <v>29</v>
      </c>
      <c r="G246" s="78"/>
      <c r="H246" s="17"/>
    </row>
    <row r="247" spans="2:16" x14ac:dyDescent="0.25">
      <c r="B247" s="75">
        <v>199</v>
      </c>
      <c r="C247" s="76">
        <v>611</v>
      </c>
      <c r="D247" s="77" t="s">
        <v>319</v>
      </c>
      <c r="E247" s="76">
        <v>2</v>
      </c>
      <c r="F247" s="76" t="s">
        <v>29</v>
      </c>
      <c r="G247" s="78"/>
      <c r="H247" s="17"/>
    </row>
    <row r="248" spans="2:16" x14ac:dyDescent="0.25">
      <c r="B248" s="75">
        <v>200</v>
      </c>
      <c r="C248" s="76">
        <v>895</v>
      </c>
      <c r="D248" s="110" t="s">
        <v>211</v>
      </c>
      <c r="E248" s="76">
        <v>1</v>
      </c>
      <c r="F248" s="76" t="s">
        <v>29</v>
      </c>
      <c r="G248" s="78"/>
      <c r="H248" s="17"/>
    </row>
    <row r="249" spans="2:16" ht="16.5" thickBot="1" x14ac:dyDescent="0.3">
      <c r="B249" s="75">
        <v>201</v>
      </c>
      <c r="C249" s="76" t="s">
        <v>107</v>
      </c>
      <c r="D249" s="111" t="s">
        <v>318</v>
      </c>
      <c r="E249" s="79">
        <v>5000</v>
      </c>
      <c r="F249" s="76" t="s">
        <v>212</v>
      </c>
      <c r="G249" s="66"/>
      <c r="H249" s="17"/>
    </row>
    <row r="250" spans="2:16" ht="16.5" thickBot="1" x14ac:dyDescent="0.3">
      <c r="B250" s="36"/>
      <c r="C250" s="20"/>
      <c r="D250" s="21"/>
      <c r="E250" s="68"/>
      <c r="F250" s="69" t="s">
        <v>66</v>
      </c>
      <c r="G250" s="70"/>
      <c r="H250" s="71">
        <f>SUM(H213:H249)</f>
        <v>0</v>
      </c>
    </row>
    <row r="251" spans="2:16" ht="16.5" thickBot="1" x14ac:dyDescent="0.3">
      <c r="G251" s="84"/>
    </row>
    <row r="252" spans="2:16" x14ac:dyDescent="0.25">
      <c r="B252" s="85"/>
      <c r="C252" s="11"/>
      <c r="D252" s="46" t="s">
        <v>213</v>
      </c>
      <c r="E252" s="11"/>
      <c r="F252" s="11"/>
      <c r="G252" s="74"/>
      <c r="H252" s="13"/>
    </row>
    <row r="253" spans="2:16" x14ac:dyDescent="0.25">
      <c r="B253" s="88">
        <v>202</v>
      </c>
      <c r="C253" s="89">
        <v>253</v>
      </c>
      <c r="D253" s="30" t="s">
        <v>214</v>
      </c>
      <c r="E253" s="90">
        <v>180</v>
      </c>
      <c r="F253" s="90" t="s">
        <v>130</v>
      </c>
      <c r="G253" s="91"/>
      <c r="H253" s="92"/>
    </row>
    <row r="254" spans="2:16" x14ac:dyDescent="0.25">
      <c r="B254" s="75">
        <v>203</v>
      </c>
      <c r="C254" s="76">
        <v>254</v>
      </c>
      <c r="D254" s="77" t="s">
        <v>215</v>
      </c>
      <c r="E254" s="76">
        <v>51</v>
      </c>
      <c r="F254" s="76" t="s">
        <v>114</v>
      </c>
      <c r="G254" s="78"/>
      <c r="H254" s="17"/>
    </row>
    <row r="255" spans="2:16" x14ac:dyDescent="0.25">
      <c r="B255" s="88">
        <v>204</v>
      </c>
      <c r="C255" s="76">
        <v>254</v>
      </c>
      <c r="D255" s="77" t="s">
        <v>216</v>
      </c>
      <c r="E255" s="76">
        <v>5400</v>
      </c>
      <c r="F255" s="130" t="s">
        <v>114</v>
      </c>
      <c r="G255" s="78"/>
      <c r="H255" s="17"/>
    </row>
    <row r="256" spans="2:16" x14ac:dyDescent="0.25">
      <c r="B256" s="75">
        <v>205</v>
      </c>
      <c r="C256" s="76">
        <v>301</v>
      </c>
      <c r="D256" s="77" t="s">
        <v>217</v>
      </c>
      <c r="E256" s="76">
        <v>117</v>
      </c>
      <c r="F256" s="76" t="s">
        <v>130</v>
      </c>
      <c r="G256" s="78"/>
      <c r="H256" s="17"/>
    </row>
    <row r="257" spans="2:8" x14ac:dyDescent="0.25">
      <c r="B257" s="88">
        <v>206</v>
      </c>
      <c r="C257" s="76">
        <v>304</v>
      </c>
      <c r="D257" s="77" t="s">
        <v>218</v>
      </c>
      <c r="E257" s="79">
        <v>2339</v>
      </c>
      <c r="F257" s="76" t="s">
        <v>130</v>
      </c>
      <c r="G257" s="78"/>
      <c r="H257" s="17"/>
    </row>
    <row r="258" spans="2:8" x14ac:dyDescent="0.25">
      <c r="B258" s="75">
        <v>207</v>
      </c>
      <c r="C258" s="76">
        <v>407</v>
      </c>
      <c r="D258" s="77" t="s">
        <v>38</v>
      </c>
      <c r="E258" s="76">
        <v>56</v>
      </c>
      <c r="F258" s="76" t="s">
        <v>176</v>
      </c>
      <c r="G258" s="78"/>
      <c r="H258" s="17"/>
    </row>
    <row r="259" spans="2:8" x14ac:dyDescent="0.25">
      <c r="B259" s="88">
        <v>208</v>
      </c>
      <c r="C259" s="76">
        <v>407</v>
      </c>
      <c r="D259" s="77" t="s">
        <v>219</v>
      </c>
      <c r="E259" s="76">
        <v>272</v>
      </c>
      <c r="F259" s="76" t="s">
        <v>176</v>
      </c>
      <c r="G259" s="78"/>
      <c r="H259" s="17"/>
    </row>
    <row r="260" spans="2:8" x14ac:dyDescent="0.25">
      <c r="B260" s="75">
        <v>209</v>
      </c>
      <c r="C260" s="76">
        <v>408</v>
      </c>
      <c r="D260" s="77" t="s">
        <v>220</v>
      </c>
      <c r="E260" s="76">
        <v>158</v>
      </c>
      <c r="F260" s="76" t="s">
        <v>176</v>
      </c>
      <c r="G260" s="78"/>
      <c r="H260" s="17"/>
    </row>
    <row r="261" spans="2:8" x14ac:dyDescent="0.25">
      <c r="B261" s="88">
        <v>210</v>
      </c>
      <c r="C261" s="76">
        <v>411</v>
      </c>
      <c r="D261" s="77" t="s">
        <v>221</v>
      </c>
      <c r="E261" s="76">
        <v>75</v>
      </c>
      <c r="F261" s="76" t="s">
        <v>130</v>
      </c>
      <c r="G261" s="78"/>
      <c r="H261" s="17"/>
    </row>
    <row r="262" spans="2:8" x14ac:dyDescent="0.25">
      <c r="B262" s="75">
        <v>211</v>
      </c>
      <c r="C262" s="76">
        <v>422</v>
      </c>
      <c r="D262" s="77" t="s">
        <v>222</v>
      </c>
      <c r="E262" s="76">
        <v>5400</v>
      </c>
      <c r="F262" s="76" t="s">
        <v>114</v>
      </c>
      <c r="G262" s="78"/>
      <c r="H262" s="17"/>
    </row>
    <row r="263" spans="2:8" x14ac:dyDescent="0.25">
      <c r="B263" s="88">
        <v>212</v>
      </c>
      <c r="C263" s="76">
        <v>441</v>
      </c>
      <c r="D263" s="77" t="s">
        <v>223</v>
      </c>
      <c r="E263" s="76">
        <v>191</v>
      </c>
      <c r="F263" s="76" t="s">
        <v>130</v>
      </c>
      <c r="G263" s="78"/>
      <c r="H263" s="17"/>
    </row>
    <row r="264" spans="2:8" x14ac:dyDescent="0.25">
      <c r="B264" s="75">
        <v>213</v>
      </c>
      <c r="C264" s="76">
        <v>441</v>
      </c>
      <c r="D264" s="77" t="s">
        <v>224</v>
      </c>
      <c r="E264" s="76">
        <v>267</v>
      </c>
      <c r="F264" s="76" t="s">
        <v>130</v>
      </c>
      <c r="G264" s="78"/>
      <c r="H264" s="17"/>
    </row>
    <row r="265" spans="2:8" x14ac:dyDescent="0.25">
      <c r="B265" s="88">
        <v>214</v>
      </c>
      <c r="C265" s="76">
        <v>441</v>
      </c>
      <c r="D265" s="77" t="s">
        <v>225</v>
      </c>
      <c r="E265" s="76">
        <v>92</v>
      </c>
      <c r="F265" s="76" t="s">
        <v>130</v>
      </c>
      <c r="G265" s="78"/>
      <c r="H265" s="17"/>
    </row>
    <row r="266" spans="2:8" x14ac:dyDescent="0.25">
      <c r="B266" s="75">
        <v>215</v>
      </c>
      <c r="C266" s="76">
        <v>422</v>
      </c>
      <c r="D266" s="77" t="s">
        <v>226</v>
      </c>
      <c r="E266" s="76">
        <v>1999</v>
      </c>
      <c r="F266" s="76" t="s">
        <v>176</v>
      </c>
      <c r="G266" s="78"/>
      <c r="H266" s="17"/>
    </row>
    <row r="267" spans="2:8" x14ac:dyDescent="0.25">
      <c r="B267" s="88">
        <v>216</v>
      </c>
      <c r="C267" s="76">
        <v>452</v>
      </c>
      <c r="D267" s="77" t="s">
        <v>227</v>
      </c>
      <c r="E267" s="76">
        <v>675</v>
      </c>
      <c r="F267" s="76" t="s">
        <v>114</v>
      </c>
      <c r="G267" s="78"/>
      <c r="H267" s="17"/>
    </row>
    <row r="268" spans="2:8" x14ac:dyDescent="0.25">
      <c r="B268" s="75">
        <v>217</v>
      </c>
      <c r="C268" s="76">
        <v>452</v>
      </c>
      <c r="D268" s="77" t="s">
        <v>228</v>
      </c>
      <c r="E268" s="76">
        <v>684</v>
      </c>
      <c r="F268" s="76" t="s">
        <v>114</v>
      </c>
      <c r="G268" s="78"/>
      <c r="H268" s="17"/>
    </row>
    <row r="269" spans="2:8" x14ac:dyDescent="0.25">
      <c r="B269" s="88">
        <v>218</v>
      </c>
      <c r="C269" s="76">
        <v>452</v>
      </c>
      <c r="D269" s="77" t="s">
        <v>229</v>
      </c>
      <c r="E269" s="79">
        <v>11240</v>
      </c>
      <c r="F269" s="76" t="s">
        <v>114</v>
      </c>
      <c r="G269" s="78"/>
      <c r="H269" s="17"/>
    </row>
    <row r="270" spans="2:8" x14ac:dyDescent="0.25">
      <c r="B270" s="75">
        <v>219</v>
      </c>
      <c r="C270" s="76">
        <v>609</v>
      </c>
      <c r="D270" s="77" t="s">
        <v>230</v>
      </c>
      <c r="E270" s="79">
        <v>6266</v>
      </c>
      <c r="F270" s="76" t="s">
        <v>118</v>
      </c>
      <c r="G270" s="78"/>
      <c r="H270" s="17"/>
    </row>
    <row r="271" spans="2:8" x14ac:dyDescent="0.25">
      <c r="B271" s="88">
        <v>220</v>
      </c>
      <c r="C271" s="76">
        <v>609</v>
      </c>
      <c r="D271" s="77" t="s">
        <v>231</v>
      </c>
      <c r="E271" s="76">
        <v>18</v>
      </c>
      <c r="F271" s="76" t="s">
        <v>118</v>
      </c>
      <c r="G271" s="78"/>
      <c r="H271" s="17"/>
    </row>
    <row r="272" spans="2:8" x14ac:dyDescent="0.25">
      <c r="B272" s="75">
        <v>221</v>
      </c>
      <c r="C272" s="76">
        <v>609</v>
      </c>
      <c r="D272" s="77" t="s">
        <v>232</v>
      </c>
      <c r="E272" s="76">
        <v>162</v>
      </c>
      <c r="F272" s="76" t="s">
        <v>118</v>
      </c>
      <c r="G272" s="78"/>
      <c r="H272" s="17"/>
    </row>
    <row r="273" spans="2:8" x14ac:dyDescent="0.25">
      <c r="B273" s="88">
        <v>222</v>
      </c>
      <c r="C273" s="76">
        <v>609</v>
      </c>
      <c r="D273" s="77" t="s">
        <v>233</v>
      </c>
      <c r="E273" s="76">
        <v>18</v>
      </c>
      <c r="F273" s="76" t="s">
        <v>114</v>
      </c>
      <c r="G273" s="78"/>
      <c r="H273" s="17"/>
    </row>
    <row r="274" spans="2:8" ht="16.5" thickBot="1" x14ac:dyDescent="0.3">
      <c r="B274" s="75">
        <v>223</v>
      </c>
      <c r="C274" s="76" t="s">
        <v>107</v>
      </c>
      <c r="D274" s="77" t="s">
        <v>234</v>
      </c>
      <c r="E274" s="76">
        <v>50</v>
      </c>
      <c r="F274" s="76" t="s">
        <v>118</v>
      </c>
      <c r="G274" s="66"/>
      <c r="H274" s="17"/>
    </row>
    <row r="275" spans="2:8" ht="16.5" thickBot="1" x14ac:dyDescent="0.3">
      <c r="B275" s="36"/>
      <c r="C275" s="20"/>
      <c r="D275" s="21"/>
      <c r="E275" s="68"/>
      <c r="F275" s="69" t="s">
        <v>66</v>
      </c>
      <c r="G275" s="70"/>
      <c r="H275" s="71">
        <f>SUM(H253:H274)</f>
        <v>0</v>
      </c>
    </row>
    <row r="276" spans="2:8" ht="16.5" thickBot="1" x14ac:dyDescent="0.3">
      <c r="C276" s="93"/>
      <c r="G276" s="84"/>
    </row>
    <row r="277" spans="2:8" x14ac:dyDescent="0.25">
      <c r="B277" s="73"/>
      <c r="C277" s="11"/>
      <c r="D277" s="46" t="s">
        <v>235</v>
      </c>
      <c r="E277" s="11"/>
      <c r="F277" s="11"/>
      <c r="G277" s="74"/>
      <c r="H277" s="13"/>
    </row>
    <row r="278" spans="2:8" x14ac:dyDescent="0.25">
      <c r="B278" s="75">
        <v>224</v>
      </c>
      <c r="C278" s="76">
        <v>611</v>
      </c>
      <c r="D278" s="77" t="s">
        <v>236</v>
      </c>
      <c r="E278" s="76">
        <v>981</v>
      </c>
      <c r="F278" s="76" t="s">
        <v>118</v>
      </c>
      <c r="G278" s="78"/>
      <c r="H278" s="17"/>
    </row>
    <row r="279" spans="2:8" x14ac:dyDescent="0.25">
      <c r="B279" s="75">
        <v>225</v>
      </c>
      <c r="C279" s="76">
        <v>611</v>
      </c>
      <c r="D279" s="77" t="s">
        <v>237</v>
      </c>
      <c r="E279" s="76">
        <v>1627</v>
      </c>
      <c r="F279" s="76" t="s">
        <v>118</v>
      </c>
      <c r="G279" s="78"/>
      <c r="H279" s="17"/>
    </row>
    <row r="280" spans="2:8" x14ac:dyDescent="0.25">
      <c r="B280" s="75">
        <v>226</v>
      </c>
      <c r="C280" s="76">
        <v>611</v>
      </c>
      <c r="D280" s="77" t="s">
        <v>238</v>
      </c>
      <c r="E280" s="76">
        <v>50</v>
      </c>
      <c r="F280" s="76" t="s">
        <v>118</v>
      </c>
      <c r="G280" s="78"/>
      <c r="H280" s="17"/>
    </row>
    <row r="281" spans="2:8" x14ac:dyDescent="0.25">
      <c r="B281" s="75">
        <v>227</v>
      </c>
      <c r="C281" s="76">
        <v>611</v>
      </c>
      <c r="D281" s="110" t="s">
        <v>239</v>
      </c>
      <c r="E281" s="76">
        <v>50</v>
      </c>
      <c r="F281" s="76" t="s">
        <v>118</v>
      </c>
      <c r="G281" s="78"/>
      <c r="H281" s="17"/>
    </row>
    <row r="282" spans="2:8" x14ac:dyDescent="0.25">
      <c r="B282" s="75">
        <v>228</v>
      </c>
      <c r="C282" s="76">
        <v>611</v>
      </c>
      <c r="D282" s="77" t="s">
        <v>240</v>
      </c>
      <c r="E282" s="76">
        <v>6</v>
      </c>
      <c r="F282" s="76" t="s">
        <v>29</v>
      </c>
      <c r="G282" s="78"/>
      <c r="H282" s="17"/>
    </row>
    <row r="283" spans="2:8" x14ac:dyDescent="0.25">
      <c r="B283" s="75">
        <v>229</v>
      </c>
      <c r="C283" s="76">
        <v>611</v>
      </c>
      <c r="D283" s="110" t="s">
        <v>241</v>
      </c>
      <c r="E283" s="76">
        <v>1</v>
      </c>
      <c r="F283" s="76" t="s">
        <v>29</v>
      </c>
      <c r="G283" s="78"/>
      <c r="H283" s="17"/>
    </row>
    <row r="284" spans="2:8" x14ac:dyDescent="0.25">
      <c r="B284" s="75">
        <v>230</v>
      </c>
      <c r="C284" s="76">
        <v>611</v>
      </c>
      <c r="D284" s="77" t="s">
        <v>242</v>
      </c>
      <c r="E284" s="76">
        <v>29</v>
      </c>
      <c r="F284" s="76" t="s">
        <v>29</v>
      </c>
      <c r="G284" s="78"/>
      <c r="H284" s="17"/>
    </row>
    <row r="285" spans="2:8" ht="16.5" thickBot="1" x14ac:dyDescent="0.3">
      <c r="B285" s="75">
        <v>231</v>
      </c>
      <c r="C285" s="76">
        <v>611</v>
      </c>
      <c r="D285" s="77" t="s">
        <v>243</v>
      </c>
      <c r="E285" s="76">
        <v>2</v>
      </c>
      <c r="F285" s="76" t="s">
        <v>29</v>
      </c>
      <c r="G285" s="66"/>
      <c r="H285" s="17"/>
    </row>
    <row r="286" spans="2:8" ht="16.5" thickBot="1" x14ac:dyDescent="0.3">
      <c r="B286" s="36"/>
      <c r="C286" s="20"/>
      <c r="D286" s="21"/>
      <c r="E286" s="68"/>
      <c r="F286" s="69" t="s">
        <v>66</v>
      </c>
      <c r="G286" s="70"/>
      <c r="H286" s="71">
        <f>SUM(H278:H285)</f>
        <v>0</v>
      </c>
    </row>
    <row r="287" spans="2:8" ht="16.5" thickBot="1" x14ac:dyDescent="0.3">
      <c r="G287" s="84"/>
    </row>
    <row r="288" spans="2:8" x14ac:dyDescent="0.25">
      <c r="B288" s="85"/>
      <c r="C288" s="11"/>
      <c r="D288" s="46" t="s">
        <v>244</v>
      </c>
      <c r="E288" s="11"/>
      <c r="F288" s="11"/>
      <c r="G288" s="74"/>
      <c r="H288" s="13"/>
    </row>
    <row r="289" spans="2:8" x14ac:dyDescent="0.25">
      <c r="B289" s="75">
        <v>232</v>
      </c>
      <c r="C289" s="76">
        <v>638</v>
      </c>
      <c r="D289" s="77" t="s">
        <v>245</v>
      </c>
      <c r="E289" s="76">
        <v>8</v>
      </c>
      <c r="F289" s="76" t="s">
        <v>29</v>
      </c>
      <c r="G289" s="78"/>
      <c r="H289" s="17"/>
    </row>
    <row r="290" spans="2:8" x14ac:dyDescent="0.25">
      <c r="B290" s="75">
        <v>233</v>
      </c>
      <c r="C290" s="76">
        <v>638</v>
      </c>
      <c r="D290" s="77" t="s">
        <v>246</v>
      </c>
      <c r="E290" s="76">
        <v>1</v>
      </c>
      <c r="F290" s="76" t="s">
        <v>29</v>
      </c>
      <c r="G290" s="78"/>
      <c r="H290" s="17"/>
    </row>
    <row r="291" spans="2:8" x14ac:dyDescent="0.25">
      <c r="B291" s="75">
        <v>234</v>
      </c>
      <c r="C291" s="76">
        <v>638</v>
      </c>
      <c r="D291" s="77" t="s">
        <v>247</v>
      </c>
      <c r="E291" s="76">
        <v>8</v>
      </c>
      <c r="F291" s="76" t="s">
        <v>29</v>
      </c>
      <c r="G291" s="78"/>
      <c r="H291" s="17"/>
    </row>
    <row r="292" spans="2:8" x14ac:dyDescent="0.25">
      <c r="B292" s="75">
        <v>235</v>
      </c>
      <c r="C292" s="76">
        <v>638</v>
      </c>
      <c r="D292" s="77" t="s">
        <v>248</v>
      </c>
      <c r="E292" s="76">
        <v>5</v>
      </c>
      <c r="F292" s="76" t="s">
        <v>29</v>
      </c>
      <c r="G292" s="78"/>
      <c r="H292" s="17"/>
    </row>
    <row r="293" spans="2:8" x14ac:dyDescent="0.25">
      <c r="B293" s="75">
        <v>236</v>
      </c>
      <c r="C293" s="76" t="s">
        <v>107</v>
      </c>
      <c r="D293" s="77" t="s">
        <v>249</v>
      </c>
      <c r="E293" s="76">
        <v>236</v>
      </c>
      <c r="F293" s="76" t="s">
        <v>118</v>
      </c>
      <c r="G293" s="78"/>
      <c r="H293" s="17"/>
    </row>
    <row r="294" spans="2:8" x14ac:dyDescent="0.25">
      <c r="B294" s="75">
        <v>237</v>
      </c>
      <c r="C294" s="76" t="s">
        <v>107</v>
      </c>
      <c r="D294" s="77" t="s">
        <v>250</v>
      </c>
      <c r="E294" s="76">
        <v>10</v>
      </c>
      <c r="F294" s="76" t="s">
        <v>29</v>
      </c>
      <c r="G294" s="78"/>
      <c r="H294" s="17"/>
    </row>
    <row r="295" spans="2:8" ht="16.5" thickBot="1" x14ac:dyDescent="0.3">
      <c r="B295" s="75">
        <v>238</v>
      </c>
      <c r="C295" s="76" t="s">
        <v>107</v>
      </c>
      <c r="D295" s="77" t="s">
        <v>251</v>
      </c>
      <c r="E295" s="76">
        <v>12</v>
      </c>
      <c r="F295" s="76" t="s">
        <v>118</v>
      </c>
      <c r="G295" s="66"/>
      <c r="H295" s="17"/>
    </row>
    <row r="296" spans="2:8" ht="16.5" thickBot="1" x14ac:dyDescent="0.3">
      <c r="B296" s="36"/>
      <c r="C296" s="20"/>
      <c r="D296" s="21"/>
      <c r="E296" s="68"/>
      <c r="F296" s="69" t="s">
        <v>66</v>
      </c>
      <c r="G296" s="70"/>
      <c r="H296" s="71">
        <f>SUM(H289:H295)</f>
        <v>0</v>
      </c>
    </row>
    <row r="297" spans="2:8" ht="16.5" thickBot="1" x14ac:dyDescent="0.3">
      <c r="G297" s="84"/>
    </row>
    <row r="298" spans="2:8" x14ac:dyDescent="0.25">
      <c r="B298" s="10"/>
      <c r="C298" s="11"/>
      <c r="D298" s="46" t="s">
        <v>252</v>
      </c>
      <c r="E298" s="11"/>
      <c r="F298" s="11"/>
      <c r="G298" s="74"/>
      <c r="H298" s="13"/>
    </row>
    <row r="299" spans="2:8" x14ac:dyDescent="0.25">
      <c r="B299" s="75">
        <v>239</v>
      </c>
      <c r="C299" s="76">
        <v>630</v>
      </c>
      <c r="D299" s="77" t="s">
        <v>253</v>
      </c>
      <c r="E299" s="76">
        <v>351</v>
      </c>
      <c r="F299" s="76" t="s">
        <v>118</v>
      </c>
      <c r="G299" s="78"/>
      <c r="H299" s="17"/>
    </row>
    <row r="300" spans="2:8" x14ac:dyDescent="0.25">
      <c r="B300" s="75">
        <v>240</v>
      </c>
      <c r="C300" s="76">
        <v>630</v>
      </c>
      <c r="D300" s="77" t="s">
        <v>254</v>
      </c>
      <c r="E300" s="76">
        <v>8</v>
      </c>
      <c r="F300" s="76" t="s">
        <v>29</v>
      </c>
      <c r="G300" s="78"/>
      <c r="H300" s="17"/>
    </row>
    <row r="301" spans="2:8" x14ac:dyDescent="0.25">
      <c r="B301" s="75">
        <v>241</v>
      </c>
      <c r="C301" s="76">
        <v>630</v>
      </c>
      <c r="D301" s="77" t="s">
        <v>255</v>
      </c>
      <c r="E301" s="76">
        <v>135</v>
      </c>
      <c r="F301" s="76" t="s">
        <v>116</v>
      </c>
      <c r="G301" s="78"/>
      <c r="H301" s="17"/>
    </row>
    <row r="302" spans="2:8" x14ac:dyDescent="0.25">
      <c r="B302" s="75">
        <v>242</v>
      </c>
      <c r="C302" s="76">
        <v>630</v>
      </c>
      <c r="D302" s="77" t="s">
        <v>256</v>
      </c>
      <c r="E302" s="76">
        <v>8</v>
      </c>
      <c r="F302" s="76" t="s">
        <v>29</v>
      </c>
      <c r="G302" s="78"/>
      <c r="H302" s="17"/>
    </row>
    <row r="303" spans="2:8" x14ac:dyDescent="0.25">
      <c r="B303" s="75">
        <v>243</v>
      </c>
      <c r="C303" s="76">
        <v>630</v>
      </c>
      <c r="D303" s="77" t="s">
        <v>257</v>
      </c>
      <c r="E303" s="76">
        <v>8</v>
      </c>
      <c r="F303" s="76" t="s">
        <v>116</v>
      </c>
      <c r="G303" s="78"/>
      <c r="H303" s="17"/>
    </row>
    <row r="304" spans="2:8" x14ac:dyDescent="0.25">
      <c r="B304" s="75">
        <v>244</v>
      </c>
      <c r="C304" s="76">
        <v>642</v>
      </c>
      <c r="D304" s="77" t="s">
        <v>258</v>
      </c>
      <c r="E304" s="76">
        <v>0.9</v>
      </c>
      <c r="F304" s="76" t="s">
        <v>60</v>
      </c>
      <c r="G304" s="78"/>
      <c r="H304" s="17"/>
    </row>
    <row r="305" spans="2:8" x14ac:dyDescent="0.25">
      <c r="B305" s="75">
        <v>245</v>
      </c>
      <c r="C305" s="76">
        <v>630</v>
      </c>
      <c r="D305" s="77" t="s">
        <v>259</v>
      </c>
      <c r="E305" s="76">
        <v>13</v>
      </c>
      <c r="F305" s="76" t="s">
        <v>29</v>
      </c>
      <c r="G305" s="78"/>
      <c r="H305" s="17"/>
    </row>
    <row r="306" spans="2:8" x14ac:dyDescent="0.25">
      <c r="B306" s="75">
        <v>246</v>
      </c>
      <c r="C306" s="76">
        <v>642</v>
      </c>
      <c r="D306" s="77" t="s">
        <v>61</v>
      </c>
      <c r="E306" s="76">
        <v>0.45</v>
      </c>
      <c r="F306" s="76" t="s">
        <v>60</v>
      </c>
      <c r="G306" s="78"/>
      <c r="H306" s="17"/>
    </row>
    <row r="307" spans="2:8" x14ac:dyDescent="0.25">
      <c r="B307" s="75">
        <v>247</v>
      </c>
      <c r="C307" s="76">
        <v>646</v>
      </c>
      <c r="D307" s="77" t="s">
        <v>260</v>
      </c>
      <c r="E307" s="76">
        <v>0.71</v>
      </c>
      <c r="F307" s="76" t="s">
        <v>60</v>
      </c>
      <c r="G307" s="78"/>
      <c r="H307" s="17"/>
    </row>
    <row r="308" spans="2:8" x14ac:dyDescent="0.25">
      <c r="B308" s="75">
        <v>248</v>
      </c>
      <c r="C308" s="76">
        <v>646</v>
      </c>
      <c r="D308" s="77" t="s">
        <v>261</v>
      </c>
      <c r="E308" s="79">
        <v>1184</v>
      </c>
      <c r="F308" s="76" t="s">
        <v>118</v>
      </c>
      <c r="G308" s="78"/>
      <c r="H308" s="17"/>
    </row>
    <row r="309" spans="2:8" x14ac:dyDescent="0.25">
      <c r="B309" s="75">
        <v>249</v>
      </c>
      <c r="C309" s="76">
        <v>646</v>
      </c>
      <c r="D309" s="77" t="s">
        <v>262</v>
      </c>
      <c r="E309" s="76">
        <v>131</v>
      </c>
      <c r="F309" s="76" t="s">
        <v>118</v>
      </c>
      <c r="G309" s="78"/>
      <c r="H309" s="17"/>
    </row>
    <row r="310" spans="2:8" x14ac:dyDescent="0.25">
      <c r="B310" s="75">
        <v>250</v>
      </c>
      <c r="C310" s="76">
        <v>646</v>
      </c>
      <c r="D310" s="77" t="s">
        <v>263</v>
      </c>
      <c r="E310" s="76">
        <v>361</v>
      </c>
      <c r="F310" s="76" t="s">
        <v>118</v>
      </c>
      <c r="G310" s="78"/>
      <c r="H310" s="17"/>
    </row>
    <row r="311" spans="2:8" x14ac:dyDescent="0.25">
      <c r="B311" s="75">
        <v>251</v>
      </c>
      <c r="C311" s="76">
        <v>646</v>
      </c>
      <c r="D311" s="77" t="s">
        <v>264</v>
      </c>
      <c r="E311" s="76">
        <v>685</v>
      </c>
      <c r="F311" s="76" t="s">
        <v>118</v>
      </c>
      <c r="G311" s="78"/>
      <c r="H311" s="17"/>
    </row>
    <row r="312" spans="2:8" x14ac:dyDescent="0.25">
      <c r="B312" s="75">
        <v>252</v>
      </c>
      <c r="C312" s="76">
        <v>642</v>
      </c>
      <c r="D312" s="77" t="s">
        <v>265</v>
      </c>
      <c r="E312" s="76">
        <v>36</v>
      </c>
      <c r="F312" s="76" t="s">
        <v>118</v>
      </c>
      <c r="G312" s="66"/>
      <c r="H312" s="17"/>
    </row>
    <row r="313" spans="2:8" x14ac:dyDescent="0.25">
      <c r="B313" s="75">
        <v>253</v>
      </c>
      <c r="C313" s="76">
        <v>646</v>
      </c>
      <c r="D313" s="77" t="s">
        <v>266</v>
      </c>
      <c r="E313" s="76">
        <v>19</v>
      </c>
      <c r="F313" s="76" t="s">
        <v>29</v>
      </c>
      <c r="G313" s="78"/>
      <c r="H313" s="17"/>
    </row>
    <row r="314" spans="2:8" ht="16.5" thickBot="1" x14ac:dyDescent="0.3">
      <c r="B314" s="75">
        <v>254</v>
      </c>
      <c r="C314" s="94">
        <v>642</v>
      </c>
      <c r="D314" s="95" t="s">
        <v>267</v>
      </c>
      <c r="E314" s="94">
        <v>144</v>
      </c>
      <c r="F314" s="96" t="s">
        <v>118</v>
      </c>
      <c r="G314" s="97"/>
      <c r="H314" s="98"/>
    </row>
    <row r="315" spans="2:8" ht="16.5" thickBot="1" x14ac:dyDescent="0.3">
      <c r="B315" s="48"/>
      <c r="C315" s="20"/>
      <c r="D315" s="21"/>
      <c r="E315" s="68"/>
      <c r="F315" s="69" t="s">
        <v>66</v>
      </c>
      <c r="G315" s="70"/>
      <c r="H315" s="71">
        <f>SUM(H299:H314)</f>
        <v>0</v>
      </c>
    </row>
    <row r="316" spans="2:8" ht="16.5" thickBot="1" x14ac:dyDescent="0.3">
      <c r="G316" s="84"/>
    </row>
    <row r="317" spans="2:8" x14ac:dyDescent="0.25">
      <c r="B317" s="85"/>
      <c r="C317" s="11"/>
      <c r="D317" s="46" t="s">
        <v>268</v>
      </c>
      <c r="E317" s="11"/>
      <c r="F317" s="11"/>
      <c r="G317" s="74"/>
      <c r="H317" s="13"/>
    </row>
    <row r="318" spans="2:8" x14ac:dyDescent="0.25">
      <c r="B318" s="75">
        <v>255</v>
      </c>
      <c r="C318" s="76">
        <v>625</v>
      </c>
      <c r="D318" s="77" t="s">
        <v>269</v>
      </c>
      <c r="E318" s="76">
        <v>158</v>
      </c>
      <c r="F318" s="76" t="s">
        <v>118</v>
      </c>
      <c r="G318" s="78"/>
      <c r="H318" s="17"/>
    </row>
    <row r="319" spans="2:8" x14ac:dyDescent="0.25">
      <c r="B319" s="75">
        <v>256</v>
      </c>
      <c r="C319" s="76">
        <v>625</v>
      </c>
      <c r="D319" s="77" t="s">
        <v>270</v>
      </c>
      <c r="E319" s="76">
        <v>525</v>
      </c>
      <c r="F319" s="76" t="s">
        <v>118</v>
      </c>
      <c r="G319" s="78"/>
      <c r="H319" s="17"/>
    </row>
    <row r="320" spans="2:8" x14ac:dyDescent="0.25">
      <c r="B320" s="75">
        <v>257</v>
      </c>
      <c r="C320" s="76">
        <v>625</v>
      </c>
      <c r="D320" s="77" t="s">
        <v>271</v>
      </c>
      <c r="E320" s="76">
        <v>140</v>
      </c>
      <c r="F320" s="76" t="s">
        <v>118</v>
      </c>
      <c r="G320" s="78"/>
      <c r="H320" s="17"/>
    </row>
    <row r="321" spans="2:8" x14ac:dyDescent="0.25">
      <c r="B321" s="75">
        <v>258</v>
      </c>
      <c r="C321" s="76">
        <v>625</v>
      </c>
      <c r="D321" s="77" t="s">
        <v>272</v>
      </c>
      <c r="E321" s="76">
        <v>4</v>
      </c>
      <c r="F321" s="76" t="s">
        <v>29</v>
      </c>
      <c r="G321" s="78"/>
      <c r="H321" s="17"/>
    </row>
    <row r="322" spans="2:8" x14ac:dyDescent="0.25">
      <c r="B322" s="75">
        <v>259</v>
      </c>
      <c r="C322" s="76">
        <v>625</v>
      </c>
      <c r="D322" s="77" t="s">
        <v>273</v>
      </c>
      <c r="E322" s="76">
        <v>2</v>
      </c>
      <c r="F322" s="76" t="s">
        <v>29</v>
      </c>
      <c r="G322" s="78"/>
      <c r="H322" s="17"/>
    </row>
    <row r="323" spans="2:8" x14ac:dyDescent="0.25">
      <c r="B323" s="75">
        <v>260</v>
      </c>
      <c r="C323" s="76">
        <v>625</v>
      </c>
      <c r="D323" s="77" t="s">
        <v>274</v>
      </c>
      <c r="E323" s="76">
        <v>9</v>
      </c>
      <c r="F323" s="76" t="s">
        <v>29</v>
      </c>
      <c r="G323" s="78"/>
      <c r="H323" s="17"/>
    </row>
    <row r="324" spans="2:8" x14ac:dyDescent="0.25">
      <c r="B324" s="75">
        <v>261</v>
      </c>
      <c r="C324" s="76">
        <v>625</v>
      </c>
      <c r="D324" s="77" t="s">
        <v>275</v>
      </c>
      <c r="E324" s="76">
        <v>140</v>
      </c>
      <c r="F324" s="76" t="s">
        <v>118</v>
      </c>
      <c r="G324" s="78"/>
      <c r="H324" s="17"/>
    </row>
    <row r="325" spans="2:8" x14ac:dyDescent="0.25">
      <c r="B325" s="75">
        <v>262</v>
      </c>
      <c r="C325" s="76">
        <v>632</v>
      </c>
      <c r="D325" s="77" t="s">
        <v>276</v>
      </c>
      <c r="E325" s="76">
        <v>9</v>
      </c>
      <c r="F325" s="76" t="s">
        <v>29</v>
      </c>
      <c r="G325" s="78"/>
      <c r="H325" s="17"/>
    </row>
    <row r="326" spans="2:8" x14ac:dyDescent="0.25">
      <c r="B326" s="75">
        <v>263</v>
      </c>
      <c r="C326" s="76">
        <v>632</v>
      </c>
      <c r="D326" s="77" t="s">
        <v>277</v>
      </c>
      <c r="E326" s="76">
        <v>2</v>
      </c>
      <c r="F326" s="76" t="s">
        <v>29</v>
      </c>
      <c r="G326" s="78"/>
      <c r="H326" s="17"/>
    </row>
    <row r="327" spans="2:8" x14ac:dyDescent="0.25">
      <c r="B327" s="75">
        <v>264</v>
      </c>
      <c r="C327" s="76">
        <v>632</v>
      </c>
      <c r="D327" s="77" t="s">
        <v>278</v>
      </c>
      <c r="E327" s="76">
        <v>12</v>
      </c>
      <c r="F327" s="76" t="s">
        <v>29</v>
      </c>
      <c r="G327" s="78"/>
      <c r="H327" s="17"/>
    </row>
    <row r="328" spans="2:8" x14ac:dyDescent="0.25">
      <c r="B328" s="75">
        <v>265</v>
      </c>
      <c r="C328" s="76">
        <v>632</v>
      </c>
      <c r="D328" s="77" t="s">
        <v>279</v>
      </c>
      <c r="E328" s="76">
        <v>11</v>
      </c>
      <c r="F328" s="76" t="s">
        <v>29</v>
      </c>
      <c r="G328" s="78"/>
      <c r="H328" s="17"/>
    </row>
    <row r="329" spans="2:8" x14ac:dyDescent="0.25">
      <c r="B329" s="75">
        <v>266</v>
      </c>
      <c r="C329" s="76">
        <v>632</v>
      </c>
      <c r="D329" s="77" t="s">
        <v>280</v>
      </c>
      <c r="E329" s="76">
        <v>12</v>
      </c>
      <c r="F329" s="76" t="s">
        <v>29</v>
      </c>
      <c r="G329" s="78"/>
      <c r="H329" s="17"/>
    </row>
    <row r="330" spans="2:8" x14ac:dyDescent="0.25">
      <c r="B330" s="75">
        <v>267</v>
      </c>
      <c r="C330" s="76">
        <v>632</v>
      </c>
      <c r="D330" s="77" t="s">
        <v>281</v>
      </c>
      <c r="E330" s="76">
        <v>8</v>
      </c>
      <c r="F330" s="76" t="s">
        <v>29</v>
      </c>
      <c r="G330" s="78"/>
      <c r="H330" s="17"/>
    </row>
    <row r="331" spans="2:8" x14ac:dyDescent="0.25">
      <c r="B331" s="75">
        <v>268</v>
      </c>
      <c r="C331" s="76">
        <v>632</v>
      </c>
      <c r="D331" s="77" t="s">
        <v>282</v>
      </c>
      <c r="E331" s="79">
        <v>2298</v>
      </c>
      <c r="F331" s="76" t="s">
        <v>118</v>
      </c>
      <c r="G331" s="78"/>
      <c r="H331" s="17"/>
    </row>
    <row r="332" spans="2:8" x14ac:dyDescent="0.25">
      <c r="B332" s="75">
        <v>269</v>
      </c>
      <c r="C332" s="76">
        <v>632</v>
      </c>
      <c r="D332" s="77" t="s">
        <v>283</v>
      </c>
      <c r="E332" s="79">
        <v>2378</v>
      </c>
      <c r="F332" s="76" t="s">
        <v>118</v>
      </c>
      <c r="G332" s="78"/>
      <c r="H332" s="17"/>
    </row>
    <row r="333" spans="2:8" x14ac:dyDescent="0.25">
      <c r="B333" s="75">
        <v>270</v>
      </c>
      <c r="C333" s="76">
        <v>632</v>
      </c>
      <c r="D333" s="110" t="s">
        <v>284</v>
      </c>
      <c r="E333" s="79">
        <v>1661</v>
      </c>
      <c r="F333" s="76" t="s">
        <v>118</v>
      </c>
      <c r="G333" s="78"/>
      <c r="H333" s="17"/>
    </row>
    <row r="334" spans="2:8" x14ac:dyDescent="0.25">
      <c r="B334" s="75">
        <v>271</v>
      </c>
      <c r="C334" s="76">
        <v>632</v>
      </c>
      <c r="D334" s="77" t="s">
        <v>285</v>
      </c>
      <c r="E334" s="76">
        <v>4</v>
      </c>
      <c r="F334" s="76" t="s">
        <v>29</v>
      </c>
      <c r="G334" s="78"/>
      <c r="H334" s="17"/>
    </row>
    <row r="335" spans="2:8" x14ac:dyDescent="0.25">
      <c r="B335" s="75">
        <v>272</v>
      </c>
      <c r="C335" s="76">
        <v>632</v>
      </c>
      <c r="D335" s="110" t="s">
        <v>286</v>
      </c>
      <c r="E335" s="76">
        <v>3</v>
      </c>
      <c r="F335" s="76" t="s">
        <v>29</v>
      </c>
      <c r="G335" s="78"/>
      <c r="H335" s="17"/>
    </row>
    <row r="336" spans="2:8" x14ac:dyDescent="0.25">
      <c r="B336" s="75">
        <v>273</v>
      </c>
      <c r="C336" s="76">
        <v>632</v>
      </c>
      <c r="D336" s="110" t="s">
        <v>287</v>
      </c>
      <c r="E336" s="76">
        <v>9</v>
      </c>
      <c r="F336" s="76" t="s">
        <v>29</v>
      </c>
      <c r="G336" s="78"/>
      <c r="H336" s="17"/>
    </row>
    <row r="337" spans="2:8" x14ac:dyDescent="0.25">
      <c r="B337" s="75">
        <v>274</v>
      </c>
      <c r="C337" s="76">
        <v>632</v>
      </c>
      <c r="D337" s="77" t="s">
        <v>288</v>
      </c>
      <c r="E337" s="76">
        <v>124</v>
      </c>
      <c r="F337" s="76" t="s">
        <v>118</v>
      </c>
      <c r="G337" s="78"/>
      <c r="H337" s="17"/>
    </row>
    <row r="338" spans="2:8" x14ac:dyDescent="0.25">
      <c r="B338" s="75">
        <v>275</v>
      </c>
      <c r="C338" s="76">
        <v>632</v>
      </c>
      <c r="D338" s="77" t="s">
        <v>289</v>
      </c>
      <c r="E338" s="76">
        <v>140</v>
      </c>
      <c r="F338" s="76" t="s">
        <v>118</v>
      </c>
      <c r="G338" s="78"/>
      <c r="H338" s="17"/>
    </row>
    <row r="339" spans="2:8" x14ac:dyDescent="0.25">
      <c r="B339" s="75">
        <v>276</v>
      </c>
      <c r="C339" s="76">
        <v>632</v>
      </c>
      <c r="D339" s="77" t="s">
        <v>290</v>
      </c>
      <c r="E339" s="76">
        <v>2</v>
      </c>
      <c r="F339" s="76" t="s">
        <v>29</v>
      </c>
      <c r="G339" s="78"/>
      <c r="H339" s="17"/>
    </row>
    <row r="340" spans="2:8" x14ac:dyDescent="0.25">
      <c r="B340" s="75">
        <v>277</v>
      </c>
      <c r="C340" s="76">
        <v>632</v>
      </c>
      <c r="D340" s="77" t="s">
        <v>291</v>
      </c>
      <c r="E340" s="76">
        <v>2</v>
      </c>
      <c r="F340" s="76" t="s">
        <v>29</v>
      </c>
      <c r="G340" s="78"/>
      <c r="H340" s="17"/>
    </row>
    <row r="341" spans="2:8" x14ac:dyDescent="0.25">
      <c r="B341" s="75">
        <v>278</v>
      </c>
      <c r="C341" s="76">
        <v>632</v>
      </c>
      <c r="D341" s="77" t="s">
        <v>292</v>
      </c>
      <c r="E341" s="76">
        <v>3</v>
      </c>
      <c r="F341" s="76" t="s">
        <v>29</v>
      </c>
      <c r="G341" s="78"/>
      <c r="H341" s="17"/>
    </row>
    <row r="342" spans="2:8" x14ac:dyDescent="0.25">
      <c r="B342" s="75">
        <v>279</v>
      </c>
      <c r="C342" s="76">
        <v>632</v>
      </c>
      <c r="D342" s="77" t="s">
        <v>293</v>
      </c>
      <c r="E342" s="76">
        <v>1</v>
      </c>
      <c r="F342" s="76" t="s">
        <v>29</v>
      </c>
      <c r="G342" s="78"/>
      <c r="H342" s="17"/>
    </row>
    <row r="343" spans="2:8" x14ac:dyDescent="0.25">
      <c r="B343" s="75">
        <v>280</v>
      </c>
      <c r="C343" s="76">
        <v>632</v>
      </c>
      <c r="D343" s="77" t="s">
        <v>294</v>
      </c>
      <c r="E343" s="76">
        <v>3</v>
      </c>
      <c r="F343" s="76" t="s">
        <v>29</v>
      </c>
      <c r="G343" s="78"/>
      <c r="H343" s="17"/>
    </row>
    <row r="344" spans="2:8" x14ac:dyDescent="0.25">
      <c r="B344" s="75">
        <v>281</v>
      </c>
      <c r="C344" s="76">
        <v>632</v>
      </c>
      <c r="D344" s="77" t="s">
        <v>295</v>
      </c>
      <c r="E344" s="76">
        <v>2</v>
      </c>
      <c r="F344" s="76" t="s">
        <v>29</v>
      </c>
      <c r="G344" s="78"/>
      <c r="H344" s="17"/>
    </row>
    <row r="345" spans="2:8" x14ac:dyDescent="0.25">
      <c r="B345" s="75">
        <v>282</v>
      </c>
      <c r="C345" s="76">
        <v>633</v>
      </c>
      <c r="D345" s="77" t="s">
        <v>296</v>
      </c>
      <c r="E345" s="76">
        <v>2</v>
      </c>
      <c r="F345" s="76" t="s">
        <v>29</v>
      </c>
      <c r="G345" s="78"/>
      <c r="H345" s="17"/>
    </row>
    <row r="346" spans="2:8" x14ac:dyDescent="0.25">
      <c r="B346" s="75">
        <v>283</v>
      </c>
      <c r="C346" s="76">
        <v>633</v>
      </c>
      <c r="D346" s="77" t="s">
        <v>297</v>
      </c>
      <c r="E346" s="76">
        <v>2</v>
      </c>
      <c r="F346" s="76" t="s">
        <v>29</v>
      </c>
      <c r="G346" s="78"/>
      <c r="H346" s="17"/>
    </row>
    <row r="347" spans="2:8" x14ac:dyDescent="0.25">
      <c r="B347" s="75">
        <v>284</v>
      </c>
      <c r="C347" s="76">
        <v>633</v>
      </c>
      <c r="D347" s="77" t="s">
        <v>298</v>
      </c>
      <c r="E347" s="76">
        <v>2</v>
      </c>
      <c r="F347" s="76" t="s">
        <v>29</v>
      </c>
      <c r="G347" s="78"/>
      <c r="H347" s="17"/>
    </row>
    <row r="348" spans="2:8" x14ac:dyDescent="0.25">
      <c r="B348" s="75">
        <v>285</v>
      </c>
      <c r="C348" s="76">
        <v>809</v>
      </c>
      <c r="D348" s="77" t="s">
        <v>299</v>
      </c>
      <c r="E348" s="76">
        <v>2</v>
      </c>
      <c r="F348" s="76" t="s">
        <v>29</v>
      </c>
      <c r="G348" s="78"/>
      <c r="H348" s="17"/>
    </row>
    <row r="349" spans="2:8" ht="16.5" thickBot="1" x14ac:dyDescent="0.3">
      <c r="B349" s="75">
        <v>286</v>
      </c>
      <c r="C349" s="76">
        <v>816</v>
      </c>
      <c r="D349" s="77" t="s">
        <v>300</v>
      </c>
      <c r="E349" s="76">
        <v>2</v>
      </c>
      <c r="F349" s="18" t="s">
        <v>29</v>
      </c>
      <c r="G349" s="66"/>
      <c r="H349" s="17"/>
    </row>
    <row r="350" spans="2:8" ht="16.5" thickBot="1" x14ac:dyDescent="0.3">
      <c r="B350" s="48"/>
      <c r="C350" s="20"/>
      <c r="D350" s="21"/>
      <c r="E350" s="68"/>
      <c r="F350" s="69" t="s">
        <v>66</v>
      </c>
      <c r="G350" s="70"/>
      <c r="H350" s="71">
        <f>SUM(H318:H349)</f>
        <v>0</v>
      </c>
    </row>
    <row r="351" spans="2:8" ht="16.5" thickBot="1" x14ac:dyDescent="0.3">
      <c r="G351" s="84"/>
    </row>
    <row r="352" spans="2:8" x14ac:dyDescent="0.25">
      <c r="B352" s="85"/>
      <c r="C352" s="11"/>
      <c r="D352" s="46" t="s">
        <v>301</v>
      </c>
      <c r="E352" s="11"/>
      <c r="F352" s="11"/>
      <c r="G352" s="74"/>
      <c r="H352" s="13"/>
    </row>
    <row r="353" spans="2:8" x14ac:dyDescent="0.25">
      <c r="B353" s="75">
        <v>287</v>
      </c>
      <c r="C353" s="76">
        <v>410</v>
      </c>
      <c r="D353" s="77" t="s">
        <v>302</v>
      </c>
      <c r="E353" s="76">
        <v>300</v>
      </c>
      <c r="F353" s="76" t="s">
        <v>130</v>
      </c>
      <c r="G353" s="78"/>
      <c r="H353" s="17"/>
    </row>
    <row r="354" spans="2:8" x14ac:dyDescent="0.25">
      <c r="B354" s="75">
        <v>288</v>
      </c>
      <c r="C354" s="76">
        <v>617</v>
      </c>
      <c r="D354" s="77" t="s">
        <v>303</v>
      </c>
      <c r="E354" s="76">
        <v>23</v>
      </c>
      <c r="F354" s="76" t="s">
        <v>130</v>
      </c>
      <c r="G354" s="78"/>
      <c r="H354" s="17"/>
    </row>
    <row r="355" spans="2:8" x14ac:dyDescent="0.25">
      <c r="B355" s="75">
        <v>289</v>
      </c>
      <c r="C355" s="76">
        <v>614</v>
      </c>
      <c r="D355" s="77" t="s">
        <v>51</v>
      </c>
      <c r="E355" s="76">
        <v>1</v>
      </c>
      <c r="F355" s="76" t="s">
        <v>15</v>
      </c>
      <c r="G355" s="78"/>
      <c r="H355" s="17"/>
    </row>
    <row r="356" spans="2:8" x14ac:dyDescent="0.25">
      <c r="B356" s="75">
        <v>290</v>
      </c>
      <c r="C356" s="76">
        <v>614</v>
      </c>
      <c r="D356" s="77" t="s">
        <v>304</v>
      </c>
      <c r="E356" s="76">
        <v>48</v>
      </c>
      <c r="F356" s="76" t="s">
        <v>136</v>
      </c>
      <c r="G356" s="78"/>
      <c r="H356" s="17"/>
    </row>
    <row r="357" spans="2:8" x14ac:dyDescent="0.25">
      <c r="B357" s="75">
        <v>291</v>
      </c>
      <c r="C357" s="76">
        <v>614</v>
      </c>
      <c r="D357" s="77" t="s">
        <v>305</v>
      </c>
      <c r="E357" s="76">
        <v>1</v>
      </c>
      <c r="F357" s="76" t="s">
        <v>15</v>
      </c>
      <c r="G357" s="78"/>
      <c r="H357" s="17"/>
    </row>
    <row r="358" spans="2:8" x14ac:dyDescent="0.25">
      <c r="B358" s="75">
        <v>292</v>
      </c>
      <c r="C358" s="76">
        <v>614</v>
      </c>
      <c r="D358" s="77" t="s">
        <v>306</v>
      </c>
      <c r="E358" s="76">
        <v>10</v>
      </c>
      <c r="F358" s="76" t="s">
        <v>130</v>
      </c>
      <c r="G358" s="78"/>
      <c r="H358" s="17"/>
    </row>
    <row r="359" spans="2:8" x14ac:dyDescent="0.25">
      <c r="B359" s="75">
        <v>293</v>
      </c>
      <c r="C359" s="76">
        <v>614</v>
      </c>
      <c r="D359" s="110" t="s">
        <v>307</v>
      </c>
      <c r="E359" s="76">
        <v>1</v>
      </c>
      <c r="F359" s="76" t="s">
        <v>15</v>
      </c>
      <c r="G359" s="78"/>
      <c r="H359" s="17"/>
    </row>
    <row r="360" spans="2:8" x14ac:dyDescent="0.25">
      <c r="B360" s="75">
        <v>294</v>
      </c>
      <c r="C360" s="76">
        <v>614</v>
      </c>
      <c r="D360" s="110" t="s">
        <v>308</v>
      </c>
      <c r="E360" s="76">
        <v>0.9</v>
      </c>
      <c r="F360" s="76" t="s">
        <v>60</v>
      </c>
      <c r="G360" s="78"/>
      <c r="H360" s="17"/>
    </row>
    <row r="361" spans="2:8" x14ac:dyDescent="0.25">
      <c r="B361" s="75">
        <v>295</v>
      </c>
      <c r="C361" s="76">
        <v>614</v>
      </c>
      <c r="D361" s="77" t="s">
        <v>309</v>
      </c>
      <c r="E361" s="76">
        <v>2.41</v>
      </c>
      <c r="F361" s="76" t="s">
        <v>60</v>
      </c>
      <c r="G361" s="78"/>
      <c r="H361" s="17"/>
    </row>
    <row r="362" spans="2:8" x14ac:dyDescent="0.25">
      <c r="B362" s="75">
        <v>296</v>
      </c>
      <c r="C362" s="76">
        <v>614</v>
      </c>
      <c r="D362" s="77" t="s">
        <v>310</v>
      </c>
      <c r="E362" s="76">
        <v>0.3</v>
      </c>
      <c r="F362" s="76" t="s">
        <v>60</v>
      </c>
      <c r="G362" s="78"/>
      <c r="H362" s="17"/>
    </row>
    <row r="363" spans="2:8" x14ac:dyDescent="0.25">
      <c r="B363" s="75">
        <v>297</v>
      </c>
      <c r="C363" s="76">
        <v>614</v>
      </c>
      <c r="D363" s="77" t="s">
        <v>311</v>
      </c>
      <c r="E363" s="76">
        <v>46</v>
      </c>
      <c r="F363" s="76" t="s">
        <v>118</v>
      </c>
      <c r="G363" s="78"/>
      <c r="H363" s="17"/>
    </row>
    <row r="364" spans="2:8" x14ac:dyDescent="0.25">
      <c r="B364" s="75">
        <v>298</v>
      </c>
      <c r="C364" s="76">
        <v>614</v>
      </c>
      <c r="D364" s="77" t="s">
        <v>312</v>
      </c>
      <c r="E364" s="76">
        <v>20</v>
      </c>
      <c r="F364" s="76" t="s">
        <v>118</v>
      </c>
      <c r="G364" s="78"/>
      <c r="H364" s="17"/>
    </row>
    <row r="365" spans="2:8" x14ac:dyDescent="0.25">
      <c r="B365" s="75">
        <v>299</v>
      </c>
      <c r="C365" s="76">
        <v>614</v>
      </c>
      <c r="D365" s="77" t="s">
        <v>313</v>
      </c>
      <c r="E365" s="76">
        <v>4</v>
      </c>
      <c r="F365" s="76" t="s">
        <v>29</v>
      </c>
      <c r="G365" s="78"/>
      <c r="H365" s="17"/>
    </row>
    <row r="366" spans="2:8" x14ac:dyDescent="0.25">
      <c r="B366" s="75">
        <v>300</v>
      </c>
      <c r="C366" s="76">
        <v>614</v>
      </c>
      <c r="D366" s="77" t="s">
        <v>314</v>
      </c>
      <c r="E366" s="76">
        <v>144</v>
      </c>
      <c r="F366" s="76" t="s">
        <v>118</v>
      </c>
      <c r="G366" s="78"/>
      <c r="H366" s="17"/>
    </row>
    <row r="367" spans="2:8" x14ac:dyDescent="0.25">
      <c r="B367" s="75">
        <v>301</v>
      </c>
      <c r="C367" s="76">
        <v>615</v>
      </c>
      <c r="D367" s="110" t="s">
        <v>315</v>
      </c>
      <c r="E367" s="76">
        <v>100</v>
      </c>
      <c r="F367" s="76" t="s">
        <v>114</v>
      </c>
      <c r="G367" s="78"/>
      <c r="H367" s="17"/>
    </row>
    <row r="368" spans="2:8" x14ac:dyDescent="0.25">
      <c r="B368" s="75">
        <v>302</v>
      </c>
      <c r="C368" s="76" t="s">
        <v>107</v>
      </c>
      <c r="D368" s="77" t="s">
        <v>316</v>
      </c>
      <c r="E368" s="76">
        <v>3</v>
      </c>
      <c r="F368" s="76" t="s">
        <v>29</v>
      </c>
      <c r="G368" s="78"/>
      <c r="H368" s="17"/>
    </row>
    <row r="369" spans="2:8" ht="16.5" thickBot="1" x14ac:dyDescent="0.3">
      <c r="B369" s="75">
        <v>303</v>
      </c>
      <c r="C369" s="94">
        <v>617</v>
      </c>
      <c r="D369" s="95" t="s">
        <v>159</v>
      </c>
      <c r="E369" s="94">
        <v>2.2999999999999998</v>
      </c>
      <c r="F369" s="96" t="s">
        <v>317</v>
      </c>
      <c r="G369" s="99"/>
      <c r="H369" s="98"/>
    </row>
    <row r="370" spans="2:8" ht="16.5" thickBot="1" x14ac:dyDescent="0.3">
      <c r="B370" s="36"/>
      <c r="C370" s="20"/>
      <c r="D370" s="21"/>
      <c r="E370" s="68"/>
      <c r="F370" s="69" t="s">
        <v>66</v>
      </c>
      <c r="G370" s="100"/>
      <c r="H370" s="71">
        <f>SUM(H353:H369)</f>
        <v>0</v>
      </c>
    </row>
    <row r="371" spans="2:8" ht="16.5" thickBot="1" x14ac:dyDescent="0.3">
      <c r="B371" s="101"/>
      <c r="C371" s="102"/>
      <c r="D371" s="103"/>
      <c r="E371" s="104"/>
      <c r="F371" s="102"/>
    </row>
    <row r="372" spans="2:8" ht="24" thickBot="1" x14ac:dyDescent="0.3">
      <c r="B372" s="122" t="s">
        <v>109</v>
      </c>
      <c r="C372" s="123"/>
      <c r="D372" s="123"/>
      <c r="E372" s="123"/>
      <c r="F372" s="123"/>
      <c r="G372" s="123"/>
      <c r="H372" s="124"/>
    </row>
    <row r="373" spans="2:8" ht="23.25" x14ac:dyDescent="0.25">
      <c r="B373" s="51"/>
      <c r="C373" s="51"/>
      <c r="D373" s="51"/>
      <c r="E373" s="51"/>
      <c r="F373" s="51"/>
      <c r="G373" s="51"/>
      <c r="H373" s="51"/>
    </row>
    <row r="374" spans="2:8" ht="16.5" thickBot="1" x14ac:dyDescent="0.3">
      <c r="B374"/>
      <c r="C374"/>
      <c r="D374"/>
      <c r="E374"/>
      <c r="F374"/>
      <c r="G374"/>
      <c r="H374"/>
    </row>
    <row r="375" spans="2:8" ht="16.5" thickBot="1" x14ac:dyDescent="0.3">
      <c r="B375" s="112" t="str">
        <f>"TOTAL BASE BID - PART B (INCLUDES REF. NO. 101 THRU REF. NO. "&amp;B369&amp;")   -----------------------------------------------&gt;"</f>
        <v>TOTAL BASE BID - PART B (INCLUDES REF. NO. 101 THRU REF. NO. 303)   -----------------------------------------------&gt;</v>
      </c>
      <c r="C375" s="112"/>
      <c r="D375" s="112"/>
      <c r="E375" s="113">
        <f>SUM(H370+H350+H315,H296,H286,H275,H250,H210,H203,H185,H138)</f>
        <v>0</v>
      </c>
      <c r="F375" s="114"/>
      <c r="G375" s="114"/>
      <c r="H375" s="115"/>
    </row>
    <row r="376" spans="2:8" ht="16.5" thickBot="1" x14ac:dyDescent="0.3">
      <c r="B376" s="112"/>
      <c r="C376" s="112"/>
      <c r="D376" s="112"/>
      <c r="E376" s="116"/>
      <c r="F376" s="117"/>
      <c r="G376" s="117"/>
      <c r="H376" s="118"/>
    </row>
    <row r="377" spans="2:8" ht="16.5" thickBot="1" x14ac:dyDescent="0.3">
      <c r="B377" s="112"/>
      <c r="C377" s="112"/>
      <c r="D377" s="112"/>
      <c r="E377" s="119"/>
      <c r="F377" s="120"/>
      <c r="G377" s="120"/>
      <c r="H377" s="121"/>
    </row>
    <row r="379" spans="2:8" ht="16.5" thickBot="1" x14ac:dyDescent="0.3"/>
    <row r="380" spans="2:8" ht="16.5" thickBot="1" x14ac:dyDescent="0.3">
      <c r="B380" s="112" t="str">
        <f>"TOTAL BASE BID - PART A AND PART B    -----------------------------------------------&gt;"</f>
        <v>TOTAL BASE BID - PART A AND PART B    -----------------------------------------------&gt;</v>
      </c>
      <c r="C380" s="112"/>
      <c r="D380" s="112"/>
      <c r="E380" s="113">
        <f>SUM(E375+E129)</f>
        <v>0</v>
      </c>
      <c r="F380" s="114"/>
      <c r="G380" s="114"/>
      <c r="H380" s="115"/>
    </row>
  </sheetData>
  <mergeCells count="20">
    <mergeCell ref="B372:H372"/>
    <mergeCell ref="B1:H1"/>
    <mergeCell ref="B2:H2"/>
    <mergeCell ref="B4:H4"/>
    <mergeCell ref="B125:H125"/>
    <mergeCell ref="B129:D129"/>
    <mergeCell ref="E129:H129"/>
    <mergeCell ref="B130:D130"/>
    <mergeCell ref="E130:H130"/>
    <mergeCell ref="B131:D131"/>
    <mergeCell ref="E131:H131"/>
    <mergeCell ref="B133:H133"/>
    <mergeCell ref="B380:D380"/>
    <mergeCell ref="E380:H380"/>
    <mergeCell ref="B375:D375"/>
    <mergeCell ref="E375:H375"/>
    <mergeCell ref="B376:D376"/>
    <mergeCell ref="E376:H376"/>
    <mergeCell ref="B377:D377"/>
    <mergeCell ref="E377:H3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Raghda Suwi</dc:creator>
  <cp:lastModifiedBy>Raghda Suwi</cp:lastModifiedBy>
  <dcterms:created xsi:type="dcterms:W3CDTF">2022-12-05T12:38:12Z</dcterms:created>
  <dcterms:modified xsi:type="dcterms:W3CDTF">2022-12-05T13:57:54Z</dcterms:modified>
</cp:coreProperties>
</file>